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vorova\Desktop\Дима\Краснопахорское 122 дня\"/>
    </mc:Choice>
  </mc:AlternateContent>
  <xr:revisionPtr revIDLastSave="0" documentId="13_ncr:1_{0BBC0C40-F764-4F07-B81E-105EEF59F6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СН-2012 по гл. 1-5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работ'!$9:$9</definedName>
    <definedName name="_xlnm.Print_Titles" localSheetId="0">'Смета СН-2012 по гл. 1-5'!$30:$30</definedName>
    <definedName name="_xlnm.Print_Area" localSheetId="1">'Ведомость объемов работ'!$A$1:$H$105</definedName>
    <definedName name="_xlnm.Print_Area" localSheetId="0">'Смета СН-2012 по гл. 1-5'!$A$1:$K$465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3" i="8" l="1"/>
  <c r="D101" i="8"/>
  <c r="G98" i="8"/>
  <c r="F98" i="8"/>
  <c r="E98" i="8"/>
  <c r="C98" i="8"/>
  <c r="B98" i="8"/>
  <c r="G97" i="8"/>
  <c r="F97" i="8"/>
  <c r="E97" i="8"/>
  <c r="C97" i="8"/>
  <c r="B97" i="8"/>
  <c r="A96" i="8"/>
  <c r="F95" i="8"/>
  <c r="E95" i="8"/>
  <c r="C95" i="8"/>
  <c r="B95" i="8"/>
  <c r="G94" i="8"/>
  <c r="F94" i="8"/>
  <c r="E94" i="8"/>
  <c r="C94" i="8"/>
  <c r="B94" i="8"/>
  <c r="A93" i="8"/>
  <c r="F92" i="8"/>
  <c r="E92" i="8"/>
  <c r="C92" i="8"/>
  <c r="B92" i="8"/>
  <c r="G91" i="8"/>
  <c r="F91" i="8"/>
  <c r="E91" i="8"/>
  <c r="C91" i="8"/>
  <c r="B91" i="8"/>
  <c r="F90" i="8"/>
  <c r="E90" i="8"/>
  <c r="C90" i="8"/>
  <c r="B90" i="8"/>
  <c r="G89" i="8"/>
  <c r="F89" i="8"/>
  <c r="E89" i="8"/>
  <c r="C89" i="8"/>
  <c r="B89" i="8"/>
  <c r="A88" i="8"/>
  <c r="F87" i="8"/>
  <c r="E87" i="8"/>
  <c r="C87" i="8"/>
  <c r="B87" i="8"/>
  <c r="G86" i="8"/>
  <c r="F86" i="8"/>
  <c r="E86" i="8"/>
  <c r="C86" i="8"/>
  <c r="B86" i="8"/>
  <c r="F85" i="8"/>
  <c r="E85" i="8"/>
  <c r="C85" i="8"/>
  <c r="B85" i="8"/>
  <c r="G84" i="8"/>
  <c r="F84" i="8"/>
  <c r="E84" i="8"/>
  <c r="C84" i="8"/>
  <c r="B84" i="8"/>
  <c r="F83" i="8"/>
  <c r="E83" i="8"/>
  <c r="C83" i="8"/>
  <c r="B83" i="8"/>
  <c r="G82" i="8"/>
  <c r="F82" i="8"/>
  <c r="E82" i="8"/>
  <c r="C82" i="8"/>
  <c r="B82" i="8"/>
  <c r="A81" i="8"/>
  <c r="F80" i="8"/>
  <c r="E80" i="8"/>
  <c r="C80" i="8"/>
  <c r="B80" i="8"/>
  <c r="G79" i="8"/>
  <c r="F79" i="8"/>
  <c r="E79" i="8"/>
  <c r="C79" i="8"/>
  <c r="B79" i="8"/>
  <c r="F78" i="8"/>
  <c r="E78" i="8"/>
  <c r="C78" i="8"/>
  <c r="B78" i="8"/>
  <c r="G77" i="8"/>
  <c r="F77" i="8"/>
  <c r="E77" i="8"/>
  <c r="C77" i="8"/>
  <c r="B77" i="8"/>
  <c r="F76" i="8"/>
  <c r="E76" i="8"/>
  <c r="C76" i="8"/>
  <c r="B76" i="8"/>
  <c r="G75" i="8"/>
  <c r="F75" i="8"/>
  <c r="E75" i="8"/>
  <c r="C75" i="8"/>
  <c r="B75" i="8"/>
  <c r="F74" i="8"/>
  <c r="E74" i="8"/>
  <c r="C74" i="8"/>
  <c r="B74" i="8"/>
  <c r="G73" i="8"/>
  <c r="F73" i="8"/>
  <c r="E73" i="8"/>
  <c r="C73" i="8"/>
  <c r="B73" i="8"/>
  <c r="A72" i="8"/>
  <c r="F71" i="8"/>
  <c r="E71" i="8"/>
  <c r="C71" i="8"/>
  <c r="B71" i="8"/>
  <c r="G70" i="8"/>
  <c r="F70" i="8"/>
  <c r="E70" i="8"/>
  <c r="C70" i="8"/>
  <c r="B70" i="8"/>
  <c r="A69" i="8"/>
  <c r="F68" i="8"/>
  <c r="E68" i="8"/>
  <c r="C68" i="8"/>
  <c r="B68" i="8"/>
  <c r="G67" i="8"/>
  <c r="F67" i="8"/>
  <c r="E67" i="8"/>
  <c r="C67" i="8"/>
  <c r="B67" i="8"/>
  <c r="G66" i="8"/>
  <c r="F66" i="8"/>
  <c r="E66" i="8"/>
  <c r="C66" i="8"/>
  <c r="B66" i="8"/>
  <c r="A65" i="8"/>
  <c r="A64" i="8"/>
  <c r="F63" i="8"/>
  <c r="E63" i="8"/>
  <c r="C63" i="8"/>
  <c r="B63" i="8"/>
  <c r="G62" i="8"/>
  <c r="F62" i="8"/>
  <c r="E62" i="8"/>
  <c r="C62" i="8"/>
  <c r="B62" i="8"/>
  <c r="A61" i="8"/>
  <c r="G60" i="8"/>
  <c r="F60" i="8"/>
  <c r="E60" i="8"/>
  <c r="C60" i="8"/>
  <c r="B60" i="8"/>
  <c r="G59" i="8"/>
  <c r="F59" i="8"/>
  <c r="E59" i="8"/>
  <c r="C59" i="8"/>
  <c r="B59" i="8"/>
  <c r="G58" i="8"/>
  <c r="F58" i="8"/>
  <c r="E58" i="8"/>
  <c r="C58" i="8"/>
  <c r="B58" i="8"/>
  <c r="G57" i="8"/>
  <c r="F57" i="8"/>
  <c r="E57" i="8"/>
  <c r="C57" i="8"/>
  <c r="B57" i="8"/>
  <c r="G56" i="8"/>
  <c r="F56" i="8"/>
  <c r="E56" i="8"/>
  <c r="C56" i="8"/>
  <c r="B56" i="8"/>
  <c r="F55" i="8"/>
  <c r="E55" i="8"/>
  <c r="C55" i="8"/>
  <c r="B55" i="8"/>
  <c r="G54" i="8"/>
  <c r="F54" i="8"/>
  <c r="E54" i="8"/>
  <c r="C54" i="8"/>
  <c r="B54" i="8"/>
  <c r="F53" i="8"/>
  <c r="E53" i="8"/>
  <c r="C53" i="8"/>
  <c r="B53" i="8"/>
  <c r="G52" i="8"/>
  <c r="F52" i="8"/>
  <c r="E52" i="8"/>
  <c r="C52" i="8"/>
  <c r="B52" i="8"/>
  <c r="A51" i="8"/>
  <c r="F50" i="8"/>
  <c r="E50" i="8"/>
  <c r="C50" i="8"/>
  <c r="B50" i="8"/>
  <c r="G49" i="8"/>
  <c r="F49" i="8"/>
  <c r="E49" i="8"/>
  <c r="C49" i="8"/>
  <c r="B49" i="8"/>
  <c r="F48" i="8"/>
  <c r="E48" i="8"/>
  <c r="C48" i="8"/>
  <c r="B48" i="8"/>
  <c r="G47" i="8"/>
  <c r="F47" i="8"/>
  <c r="E47" i="8"/>
  <c r="C47" i="8"/>
  <c r="B47" i="8"/>
  <c r="A46" i="8"/>
  <c r="F45" i="8"/>
  <c r="E45" i="8"/>
  <c r="C45" i="8"/>
  <c r="B45" i="8"/>
  <c r="G44" i="8"/>
  <c r="F44" i="8"/>
  <c r="E44" i="8"/>
  <c r="C44" i="8"/>
  <c r="B44" i="8"/>
  <c r="F43" i="8"/>
  <c r="E43" i="8"/>
  <c r="C43" i="8"/>
  <c r="B43" i="8"/>
  <c r="G42" i="8"/>
  <c r="F42" i="8"/>
  <c r="E42" i="8"/>
  <c r="C42" i="8"/>
  <c r="B42" i="8"/>
  <c r="F41" i="8"/>
  <c r="E41" i="8"/>
  <c r="C41" i="8"/>
  <c r="B41" i="8"/>
  <c r="G40" i="8"/>
  <c r="F40" i="8"/>
  <c r="E40" i="8"/>
  <c r="C40" i="8"/>
  <c r="B40" i="8"/>
  <c r="F39" i="8"/>
  <c r="E39" i="8"/>
  <c r="C39" i="8"/>
  <c r="B39" i="8"/>
  <c r="G38" i="8"/>
  <c r="F38" i="8"/>
  <c r="E38" i="8"/>
  <c r="C38" i="8"/>
  <c r="B38" i="8"/>
  <c r="A37" i="8"/>
  <c r="F36" i="8"/>
  <c r="E36" i="8"/>
  <c r="C36" i="8"/>
  <c r="B36" i="8"/>
  <c r="G35" i="8"/>
  <c r="F35" i="8"/>
  <c r="E35" i="8"/>
  <c r="C35" i="8"/>
  <c r="B35" i="8"/>
  <c r="A34" i="8"/>
  <c r="A33" i="8"/>
  <c r="F32" i="8"/>
  <c r="E32" i="8"/>
  <c r="C32" i="8"/>
  <c r="B32" i="8"/>
  <c r="G31" i="8"/>
  <c r="F31" i="8"/>
  <c r="E31" i="8"/>
  <c r="C31" i="8"/>
  <c r="B31" i="8"/>
  <c r="F30" i="8"/>
  <c r="E30" i="8"/>
  <c r="C30" i="8"/>
  <c r="B30" i="8"/>
  <c r="G29" i="8"/>
  <c r="F29" i="8"/>
  <c r="E29" i="8"/>
  <c r="C29" i="8"/>
  <c r="B29" i="8"/>
  <c r="A28" i="8"/>
  <c r="F27" i="8"/>
  <c r="E27" i="8"/>
  <c r="C27" i="8"/>
  <c r="B27" i="8"/>
  <c r="G26" i="8"/>
  <c r="F26" i="8"/>
  <c r="E26" i="8"/>
  <c r="C26" i="8"/>
  <c r="B26" i="8"/>
  <c r="A25" i="8"/>
  <c r="F24" i="8"/>
  <c r="E24" i="8"/>
  <c r="C24" i="8"/>
  <c r="B24" i="8"/>
  <c r="G23" i="8"/>
  <c r="F23" i="8"/>
  <c r="E23" i="8"/>
  <c r="C23" i="8"/>
  <c r="B23" i="8"/>
  <c r="F22" i="8"/>
  <c r="E22" i="8"/>
  <c r="C22" i="8"/>
  <c r="B22" i="8"/>
  <c r="G21" i="8"/>
  <c r="F21" i="8"/>
  <c r="E21" i="8"/>
  <c r="C21" i="8"/>
  <c r="B21" i="8"/>
  <c r="F20" i="8"/>
  <c r="E20" i="8"/>
  <c r="C20" i="8"/>
  <c r="B20" i="8"/>
  <c r="G19" i="8"/>
  <c r="F19" i="8"/>
  <c r="E19" i="8"/>
  <c r="C19" i="8"/>
  <c r="B19" i="8"/>
  <c r="A18" i="8"/>
  <c r="F17" i="8"/>
  <c r="E17" i="8"/>
  <c r="C17" i="8"/>
  <c r="B17" i="8"/>
  <c r="G16" i="8"/>
  <c r="F16" i="8"/>
  <c r="E16" i="8"/>
  <c r="C16" i="8"/>
  <c r="B16" i="8"/>
  <c r="A15" i="8"/>
  <c r="F14" i="8"/>
  <c r="E14" i="8"/>
  <c r="C14" i="8"/>
  <c r="B14" i="8"/>
  <c r="G13" i="8"/>
  <c r="F13" i="8"/>
  <c r="E13" i="8"/>
  <c r="C13" i="8"/>
  <c r="B13" i="8"/>
  <c r="A12" i="8"/>
  <c r="A11" i="8"/>
  <c r="A10" i="8"/>
  <c r="B5" i="8"/>
  <c r="B4" i="8"/>
  <c r="A1" i="8"/>
  <c r="H463" i="7"/>
  <c r="H460" i="7"/>
  <c r="C463" i="7"/>
  <c r="C460" i="7"/>
  <c r="I457" i="7"/>
  <c r="C457" i="7"/>
  <c r="I456" i="7"/>
  <c r="C456" i="7"/>
  <c r="I455" i="7"/>
  <c r="C455" i="7"/>
  <c r="I25" i="7"/>
  <c r="I24" i="7"/>
  <c r="I23" i="7"/>
  <c r="I22" i="7"/>
  <c r="I21" i="7"/>
  <c r="I20" i="7" s="1"/>
  <c r="A451" i="7"/>
  <c r="I449" i="7"/>
  <c r="C449" i="7"/>
  <c r="I448" i="7"/>
  <c r="C448" i="7"/>
  <c r="I447" i="7"/>
  <c r="C447" i="7"/>
  <c r="A445" i="7"/>
  <c r="A442" i="7"/>
  <c r="K439" i="7"/>
  <c r="H439" i="7"/>
  <c r="G439" i="7"/>
  <c r="E439" i="7"/>
  <c r="E438" i="7"/>
  <c r="E437" i="7"/>
  <c r="J436" i="7"/>
  <c r="I436" i="7"/>
  <c r="H436" i="7"/>
  <c r="G436" i="7"/>
  <c r="F436" i="7"/>
  <c r="J435" i="7"/>
  <c r="I435" i="7"/>
  <c r="H435" i="7"/>
  <c r="G435" i="7"/>
  <c r="F435" i="7"/>
  <c r="C434" i="7"/>
  <c r="V433" i="7"/>
  <c r="T433" i="7"/>
  <c r="J438" i="7" s="1"/>
  <c r="R433" i="7"/>
  <c r="J437" i="7" s="1"/>
  <c r="U433" i="7"/>
  <c r="S433" i="7"/>
  <c r="Q433" i="7"/>
  <c r="E433" i="7"/>
  <c r="D433" i="7"/>
  <c r="C433" i="7"/>
  <c r="B433" i="7"/>
  <c r="K431" i="7"/>
  <c r="H431" i="7"/>
  <c r="G431" i="7"/>
  <c r="E431" i="7"/>
  <c r="E430" i="7"/>
  <c r="J429" i="7"/>
  <c r="E429" i="7"/>
  <c r="J428" i="7"/>
  <c r="I428" i="7"/>
  <c r="H428" i="7"/>
  <c r="G428" i="7"/>
  <c r="F428" i="7"/>
  <c r="J427" i="7"/>
  <c r="I427" i="7"/>
  <c r="H427" i="7"/>
  <c r="G427" i="7"/>
  <c r="F427" i="7"/>
  <c r="C426" i="7"/>
  <c r="V425" i="7"/>
  <c r="T425" i="7"/>
  <c r="J430" i="7" s="1"/>
  <c r="R425" i="7"/>
  <c r="U425" i="7"/>
  <c r="S425" i="7"/>
  <c r="Q425" i="7"/>
  <c r="E425" i="7"/>
  <c r="D425" i="7"/>
  <c r="C425" i="7"/>
  <c r="B425" i="7"/>
  <c r="A424" i="7"/>
  <c r="A421" i="7"/>
  <c r="K418" i="7"/>
  <c r="H418" i="7"/>
  <c r="G418" i="7"/>
  <c r="E418" i="7"/>
  <c r="J417" i="7"/>
  <c r="E417" i="7"/>
  <c r="J416" i="7"/>
  <c r="E416" i="7"/>
  <c r="J415" i="7"/>
  <c r="I415" i="7"/>
  <c r="H415" i="7"/>
  <c r="F415" i="7"/>
  <c r="V415" i="7"/>
  <c r="T415" i="7"/>
  <c r="R415" i="7"/>
  <c r="U415" i="7"/>
  <c r="S415" i="7"/>
  <c r="Q415" i="7"/>
  <c r="E415" i="7"/>
  <c r="D415" i="7"/>
  <c r="C415" i="7"/>
  <c r="B415" i="7"/>
  <c r="J414" i="7"/>
  <c r="I414" i="7"/>
  <c r="H414" i="7"/>
  <c r="G414" i="7"/>
  <c r="F414" i="7"/>
  <c r="J413" i="7"/>
  <c r="I419" i="7" s="1"/>
  <c r="I413" i="7"/>
  <c r="H413" i="7"/>
  <c r="G413" i="7"/>
  <c r="F413" i="7"/>
  <c r="C412" i="7"/>
  <c r="V411" i="7"/>
  <c r="T411" i="7"/>
  <c r="R411" i="7"/>
  <c r="U411" i="7"/>
  <c r="S411" i="7"/>
  <c r="Q411" i="7"/>
  <c r="E411" i="7"/>
  <c r="D411" i="7"/>
  <c r="C411" i="7"/>
  <c r="B411" i="7"/>
  <c r="A410" i="7"/>
  <c r="A407" i="7"/>
  <c r="K404" i="7"/>
  <c r="H404" i="7"/>
  <c r="G404" i="7"/>
  <c r="E404" i="7"/>
  <c r="E403" i="7"/>
  <c r="J402" i="7"/>
  <c r="E402" i="7"/>
  <c r="J401" i="7"/>
  <c r="I401" i="7"/>
  <c r="H401" i="7"/>
  <c r="F401" i="7"/>
  <c r="V401" i="7"/>
  <c r="T401" i="7"/>
  <c r="R401" i="7"/>
  <c r="U401" i="7"/>
  <c r="S401" i="7"/>
  <c r="Q401" i="7"/>
  <c r="E401" i="7"/>
  <c r="D401" i="7"/>
  <c r="C401" i="7"/>
  <c r="B401" i="7"/>
  <c r="J400" i="7"/>
  <c r="I400" i="7"/>
  <c r="H400" i="7"/>
  <c r="G400" i="7"/>
  <c r="F400" i="7"/>
  <c r="J399" i="7"/>
  <c r="I405" i="7" s="1"/>
  <c r="I399" i="7"/>
  <c r="H399" i="7"/>
  <c r="G399" i="7"/>
  <c r="F399" i="7"/>
  <c r="C398" i="7"/>
  <c r="V397" i="7"/>
  <c r="T397" i="7"/>
  <c r="J403" i="7" s="1"/>
  <c r="R397" i="7"/>
  <c r="U397" i="7"/>
  <c r="S397" i="7"/>
  <c r="Q397" i="7"/>
  <c r="E397" i="7"/>
  <c r="D397" i="7"/>
  <c r="C397" i="7"/>
  <c r="B397" i="7"/>
  <c r="K395" i="7"/>
  <c r="H395" i="7"/>
  <c r="G395" i="7"/>
  <c r="E395" i="7"/>
  <c r="E394" i="7"/>
  <c r="E393" i="7"/>
  <c r="J392" i="7"/>
  <c r="I392" i="7"/>
  <c r="H392" i="7"/>
  <c r="F392" i="7"/>
  <c r="V392" i="7"/>
  <c r="T392" i="7"/>
  <c r="R392" i="7"/>
  <c r="U392" i="7"/>
  <c r="S392" i="7"/>
  <c r="Q392" i="7"/>
  <c r="E392" i="7"/>
  <c r="D392" i="7"/>
  <c r="C392" i="7"/>
  <c r="B392" i="7"/>
  <c r="J391" i="7"/>
  <c r="I391" i="7"/>
  <c r="H391" i="7"/>
  <c r="G391" i="7"/>
  <c r="F391" i="7"/>
  <c r="J390" i="7"/>
  <c r="I390" i="7"/>
  <c r="H390" i="7"/>
  <c r="G390" i="7"/>
  <c r="F390" i="7"/>
  <c r="C389" i="7"/>
  <c r="V388" i="7"/>
  <c r="T388" i="7"/>
  <c r="J394" i="7" s="1"/>
  <c r="R388" i="7"/>
  <c r="J393" i="7" s="1"/>
  <c r="U388" i="7"/>
  <c r="S388" i="7"/>
  <c r="Q388" i="7"/>
  <c r="E388" i="7"/>
  <c r="D388" i="7"/>
  <c r="C388" i="7"/>
  <c r="B388" i="7"/>
  <c r="A387" i="7"/>
  <c r="A384" i="7"/>
  <c r="K381" i="7"/>
  <c r="H381" i="7"/>
  <c r="G381" i="7"/>
  <c r="E381" i="7"/>
  <c r="J380" i="7"/>
  <c r="E380" i="7"/>
  <c r="J379" i="7"/>
  <c r="E379" i="7"/>
  <c r="J378" i="7"/>
  <c r="I378" i="7"/>
  <c r="H378" i="7"/>
  <c r="F378" i="7"/>
  <c r="V378" i="7"/>
  <c r="T378" i="7"/>
  <c r="R378" i="7"/>
  <c r="U378" i="7"/>
  <c r="S378" i="7"/>
  <c r="Q378" i="7"/>
  <c r="E378" i="7"/>
  <c r="D378" i="7"/>
  <c r="C378" i="7"/>
  <c r="B378" i="7"/>
  <c r="J377" i="7"/>
  <c r="I377" i="7"/>
  <c r="H377" i="7"/>
  <c r="G377" i="7"/>
  <c r="F377" i="7"/>
  <c r="J376" i="7"/>
  <c r="I382" i="7" s="1"/>
  <c r="I376" i="7"/>
  <c r="H376" i="7"/>
  <c r="G376" i="7"/>
  <c r="F376" i="7"/>
  <c r="C375" i="7"/>
  <c r="V374" i="7"/>
  <c r="T374" i="7"/>
  <c r="R374" i="7"/>
  <c r="U374" i="7"/>
  <c r="S374" i="7"/>
  <c r="Q374" i="7"/>
  <c r="E374" i="7"/>
  <c r="D374" i="7"/>
  <c r="C374" i="7"/>
  <c r="B374" i="7"/>
  <c r="K372" i="7"/>
  <c r="H372" i="7"/>
  <c r="G372" i="7"/>
  <c r="E372" i="7"/>
  <c r="E371" i="7"/>
  <c r="E370" i="7"/>
  <c r="J369" i="7"/>
  <c r="I369" i="7"/>
  <c r="H369" i="7"/>
  <c r="F369" i="7"/>
  <c r="V369" i="7"/>
  <c r="T369" i="7"/>
  <c r="R369" i="7"/>
  <c r="U369" i="7"/>
  <c r="S369" i="7"/>
  <c r="Q369" i="7"/>
  <c r="E369" i="7"/>
  <c r="D369" i="7"/>
  <c r="J368" i="7"/>
  <c r="I368" i="7"/>
  <c r="H368" i="7"/>
  <c r="G368" i="7"/>
  <c r="F368" i="7"/>
  <c r="J367" i="7"/>
  <c r="I367" i="7"/>
  <c r="H367" i="7"/>
  <c r="G367" i="7"/>
  <c r="F367" i="7"/>
  <c r="C366" i="7"/>
  <c r="V365" i="7"/>
  <c r="T365" i="7"/>
  <c r="J371" i="7" s="1"/>
  <c r="R365" i="7"/>
  <c r="J370" i="7" s="1"/>
  <c r="U365" i="7"/>
  <c r="S365" i="7"/>
  <c r="Q365" i="7"/>
  <c r="E365" i="7"/>
  <c r="D365" i="7"/>
  <c r="K363" i="7"/>
  <c r="H363" i="7"/>
  <c r="G363" i="7"/>
  <c r="E363" i="7"/>
  <c r="E362" i="7"/>
  <c r="E361" i="7"/>
  <c r="J360" i="7"/>
  <c r="I360" i="7"/>
  <c r="H360" i="7"/>
  <c r="F360" i="7"/>
  <c r="V360" i="7"/>
  <c r="T360" i="7"/>
  <c r="R360" i="7"/>
  <c r="J361" i="7" s="1"/>
  <c r="U360" i="7"/>
  <c r="S360" i="7"/>
  <c r="Q360" i="7"/>
  <c r="E360" i="7"/>
  <c r="D360" i="7"/>
  <c r="C360" i="7"/>
  <c r="B360" i="7"/>
  <c r="J359" i="7"/>
  <c r="I359" i="7"/>
  <c r="H359" i="7"/>
  <c r="G359" i="7"/>
  <c r="F359" i="7"/>
  <c r="J358" i="7"/>
  <c r="I364" i="7" s="1"/>
  <c r="I358" i="7"/>
  <c r="H358" i="7"/>
  <c r="G358" i="7"/>
  <c r="F358" i="7"/>
  <c r="C357" i="7"/>
  <c r="V356" i="7"/>
  <c r="T356" i="7"/>
  <c r="J362" i="7" s="1"/>
  <c r="R356" i="7"/>
  <c r="U356" i="7"/>
  <c r="S356" i="7"/>
  <c r="Q356" i="7"/>
  <c r="E356" i="7"/>
  <c r="D356" i="7"/>
  <c r="C356" i="7"/>
  <c r="B356" i="7"/>
  <c r="A355" i="7"/>
  <c r="A352" i="7"/>
  <c r="K349" i="7"/>
  <c r="H349" i="7"/>
  <c r="G349" i="7"/>
  <c r="E349" i="7"/>
  <c r="E348" i="7"/>
  <c r="E347" i="7"/>
  <c r="J346" i="7"/>
  <c r="I346" i="7"/>
  <c r="H346" i="7"/>
  <c r="F346" i="7"/>
  <c r="V346" i="7"/>
  <c r="T346" i="7"/>
  <c r="J348" i="7" s="1"/>
  <c r="R346" i="7"/>
  <c r="U346" i="7"/>
  <c r="S346" i="7"/>
  <c r="Q346" i="7"/>
  <c r="E346" i="7"/>
  <c r="D346" i="7"/>
  <c r="C346" i="7"/>
  <c r="B346" i="7"/>
  <c r="J345" i="7"/>
  <c r="I345" i="7"/>
  <c r="H345" i="7"/>
  <c r="G345" i="7"/>
  <c r="F345" i="7"/>
  <c r="J344" i="7"/>
  <c r="I344" i="7"/>
  <c r="H344" i="7"/>
  <c r="G344" i="7"/>
  <c r="F344" i="7"/>
  <c r="C343" i="7"/>
  <c r="V342" i="7"/>
  <c r="T342" i="7"/>
  <c r="R342" i="7"/>
  <c r="J347" i="7" s="1"/>
  <c r="U342" i="7"/>
  <c r="S342" i="7"/>
  <c r="Q342" i="7"/>
  <c r="E342" i="7"/>
  <c r="D342" i="7"/>
  <c r="C342" i="7"/>
  <c r="B342" i="7"/>
  <c r="K340" i="7"/>
  <c r="H340" i="7"/>
  <c r="G340" i="7"/>
  <c r="E340" i="7"/>
  <c r="J339" i="7"/>
  <c r="E339" i="7"/>
  <c r="J338" i="7"/>
  <c r="E338" i="7"/>
  <c r="J337" i="7"/>
  <c r="I337" i="7"/>
  <c r="H337" i="7"/>
  <c r="F337" i="7"/>
  <c r="V337" i="7"/>
  <c r="T337" i="7"/>
  <c r="R337" i="7"/>
  <c r="U337" i="7"/>
  <c r="S337" i="7"/>
  <c r="Q337" i="7"/>
  <c r="E337" i="7"/>
  <c r="D337" i="7"/>
  <c r="C337" i="7"/>
  <c r="B337" i="7"/>
  <c r="J336" i="7"/>
  <c r="I336" i="7"/>
  <c r="H336" i="7"/>
  <c r="G336" i="7"/>
  <c r="F336" i="7"/>
  <c r="J335" i="7"/>
  <c r="I341" i="7" s="1"/>
  <c r="I335" i="7"/>
  <c r="H335" i="7"/>
  <c r="G335" i="7"/>
  <c r="F335" i="7"/>
  <c r="C334" i="7"/>
  <c r="V333" i="7"/>
  <c r="T333" i="7"/>
  <c r="R333" i="7"/>
  <c r="U333" i="7"/>
  <c r="S333" i="7"/>
  <c r="Q333" i="7"/>
  <c r="E333" i="7"/>
  <c r="D333" i="7"/>
  <c r="C333" i="7"/>
  <c r="B333" i="7"/>
  <c r="K331" i="7"/>
  <c r="H331" i="7"/>
  <c r="G331" i="7"/>
  <c r="E331" i="7"/>
  <c r="E330" i="7"/>
  <c r="J329" i="7"/>
  <c r="E329" i="7"/>
  <c r="J328" i="7"/>
  <c r="I328" i="7"/>
  <c r="H328" i="7"/>
  <c r="F328" i="7"/>
  <c r="V328" i="7"/>
  <c r="T328" i="7"/>
  <c r="R328" i="7"/>
  <c r="U328" i="7"/>
  <c r="S328" i="7"/>
  <c r="Q328" i="7"/>
  <c r="E328" i="7"/>
  <c r="D328" i="7"/>
  <c r="C328" i="7"/>
  <c r="B328" i="7"/>
  <c r="J327" i="7"/>
  <c r="I327" i="7"/>
  <c r="H327" i="7"/>
  <c r="G327" i="7"/>
  <c r="F327" i="7"/>
  <c r="J326" i="7"/>
  <c r="I326" i="7"/>
  <c r="H326" i="7"/>
  <c r="G326" i="7"/>
  <c r="F326" i="7"/>
  <c r="C325" i="7"/>
  <c r="V324" i="7"/>
  <c r="T324" i="7"/>
  <c r="J330" i="7" s="1"/>
  <c r="R324" i="7"/>
  <c r="U324" i="7"/>
  <c r="S324" i="7"/>
  <c r="Q324" i="7"/>
  <c r="E324" i="7"/>
  <c r="D324" i="7"/>
  <c r="C324" i="7"/>
  <c r="B324" i="7"/>
  <c r="K322" i="7"/>
  <c r="H322" i="7"/>
  <c r="G322" i="7"/>
  <c r="E322" i="7"/>
  <c r="E321" i="7"/>
  <c r="E320" i="7"/>
  <c r="J319" i="7"/>
  <c r="I319" i="7"/>
  <c r="H319" i="7"/>
  <c r="F319" i="7"/>
  <c r="V319" i="7"/>
  <c r="T319" i="7"/>
  <c r="R319" i="7"/>
  <c r="U319" i="7"/>
  <c r="S319" i="7"/>
  <c r="Q319" i="7"/>
  <c r="E319" i="7"/>
  <c r="D319" i="7"/>
  <c r="C319" i="7"/>
  <c r="B319" i="7"/>
  <c r="J318" i="7"/>
  <c r="I318" i="7"/>
  <c r="H318" i="7"/>
  <c r="G318" i="7"/>
  <c r="F318" i="7"/>
  <c r="J317" i="7"/>
  <c r="I317" i="7"/>
  <c r="H317" i="7"/>
  <c r="G317" i="7"/>
  <c r="F317" i="7"/>
  <c r="C316" i="7"/>
  <c r="V315" i="7"/>
  <c r="T315" i="7"/>
  <c r="J321" i="7" s="1"/>
  <c r="R315" i="7"/>
  <c r="J320" i="7" s="1"/>
  <c r="U315" i="7"/>
  <c r="S315" i="7"/>
  <c r="Q315" i="7"/>
  <c r="E315" i="7"/>
  <c r="D315" i="7"/>
  <c r="C315" i="7"/>
  <c r="B315" i="7"/>
  <c r="A314" i="7"/>
  <c r="A311" i="7"/>
  <c r="K308" i="7"/>
  <c r="H308" i="7"/>
  <c r="G308" i="7"/>
  <c r="E308" i="7"/>
  <c r="J307" i="7"/>
  <c r="E307" i="7"/>
  <c r="J306" i="7"/>
  <c r="E306" i="7"/>
  <c r="J305" i="7"/>
  <c r="I305" i="7"/>
  <c r="H305" i="7"/>
  <c r="F305" i="7"/>
  <c r="V305" i="7"/>
  <c r="T305" i="7"/>
  <c r="R305" i="7"/>
  <c r="U305" i="7"/>
  <c r="S305" i="7"/>
  <c r="Q305" i="7"/>
  <c r="E305" i="7"/>
  <c r="D305" i="7"/>
  <c r="C305" i="7"/>
  <c r="B305" i="7"/>
  <c r="J304" i="7"/>
  <c r="I304" i="7"/>
  <c r="H304" i="7"/>
  <c r="G304" i="7"/>
  <c r="F304" i="7"/>
  <c r="J303" i="7"/>
  <c r="I309" i="7" s="1"/>
  <c r="I303" i="7"/>
  <c r="H303" i="7"/>
  <c r="G303" i="7"/>
  <c r="F303" i="7"/>
  <c r="C302" i="7"/>
  <c r="V301" i="7"/>
  <c r="T301" i="7"/>
  <c r="R301" i="7"/>
  <c r="U301" i="7"/>
  <c r="S301" i="7"/>
  <c r="Q301" i="7"/>
  <c r="E301" i="7"/>
  <c r="D301" i="7"/>
  <c r="C301" i="7"/>
  <c r="B301" i="7"/>
  <c r="A300" i="7"/>
  <c r="A297" i="7"/>
  <c r="K294" i="7"/>
  <c r="H294" i="7"/>
  <c r="G294" i="7"/>
  <c r="E294" i="7"/>
  <c r="E293" i="7"/>
  <c r="J292" i="7"/>
  <c r="E292" i="7"/>
  <c r="J291" i="7"/>
  <c r="I291" i="7"/>
  <c r="H291" i="7"/>
  <c r="F291" i="7"/>
  <c r="V291" i="7"/>
  <c r="T291" i="7"/>
  <c r="R291" i="7"/>
  <c r="U291" i="7"/>
  <c r="S291" i="7"/>
  <c r="Q291" i="7"/>
  <c r="E291" i="7"/>
  <c r="D291" i="7"/>
  <c r="C291" i="7"/>
  <c r="B291" i="7"/>
  <c r="J290" i="7"/>
  <c r="I290" i="7"/>
  <c r="H290" i="7"/>
  <c r="G290" i="7"/>
  <c r="F290" i="7"/>
  <c r="J289" i="7"/>
  <c r="I295" i="7" s="1"/>
  <c r="I289" i="7"/>
  <c r="H289" i="7"/>
  <c r="G289" i="7"/>
  <c r="F289" i="7"/>
  <c r="C288" i="7"/>
  <c r="V287" i="7"/>
  <c r="T287" i="7"/>
  <c r="J293" i="7" s="1"/>
  <c r="R287" i="7"/>
  <c r="U287" i="7"/>
  <c r="S287" i="7"/>
  <c r="Q287" i="7"/>
  <c r="E287" i="7"/>
  <c r="D287" i="7"/>
  <c r="C287" i="7"/>
  <c r="B287" i="7"/>
  <c r="K285" i="7"/>
  <c r="H285" i="7"/>
  <c r="G285" i="7"/>
  <c r="E285" i="7"/>
  <c r="E284" i="7"/>
  <c r="E283" i="7"/>
  <c r="J282" i="7"/>
  <c r="I286" i="7" s="1"/>
  <c r="I282" i="7"/>
  <c r="H282" i="7"/>
  <c r="G282" i="7"/>
  <c r="F282" i="7"/>
  <c r="C281" i="7"/>
  <c r="V280" i="7"/>
  <c r="T280" i="7"/>
  <c r="J284" i="7" s="1"/>
  <c r="R280" i="7"/>
  <c r="J283" i="7" s="1"/>
  <c r="U280" i="7"/>
  <c r="S280" i="7"/>
  <c r="Q280" i="7"/>
  <c r="E280" i="7"/>
  <c r="D280" i="7"/>
  <c r="C280" i="7"/>
  <c r="B280" i="7"/>
  <c r="A279" i="7"/>
  <c r="A277" i="7"/>
  <c r="I275" i="7"/>
  <c r="C275" i="7"/>
  <c r="I274" i="7"/>
  <c r="C274" i="7"/>
  <c r="I273" i="7"/>
  <c r="C273" i="7"/>
  <c r="A271" i="7"/>
  <c r="A268" i="7"/>
  <c r="K265" i="7"/>
  <c r="H265" i="7"/>
  <c r="G265" i="7"/>
  <c r="E265" i="7"/>
  <c r="E264" i="7"/>
  <c r="E263" i="7"/>
  <c r="J262" i="7"/>
  <c r="I262" i="7"/>
  <c r="H262" i="7"/>
  <c r="F262" i="7"/>
  <c r="V262" i="7"/>
  <c r="T262" i="7"/>
  <c r="R262" i="7"/>
  <c r="U262" i="7"/>
  <c r="S262" i="7"/>
  <c r="Q262" i="7"/>
  <c r="E262" i="7"/>
  <c r="D262" i="7"/>
  <c r="C262" i="7"/>
  <c r="B262" i="7"/>
  <c r="J261" i="7"/>
  <c r="I261" i="7"/>
  <c r="H261" i="7"/>
  <c r="G261" i="7"/>
  <c r="F261" i="7"/>
  <c r="J260" i="7"/>
  <c r="I260" i="7"/>
  <c r="H260" i="7"/>
  <c r="G260" i="7"/>
  <c r="F260" i="7"/>
  <c r="C259" i="7"/>
  <c r="V258" i="7"/>
  <c r="T258" i="7"/>
  <c r="J264" i="7" s="1"/>
  <c r="R258" i="7"/>
  <c r="J263" i="7" s="1"/>
  <c r="U258" i="7"/>
  <c r="S258" i="7"/>
  <c r="Q258" i="7"/>
  <c r="E258" i="7"/>
  <c r="D258" i="7"/>
  <c r="C258" i="7"/>
  <c r="B258" i="7"/>
  <c r="A257" i="7"/>
  <c r="A254" i="7"/>
  <c r="C251" i="7"/>
  <c r="J250" i="7"/>
  <c r="I252" i="7" s="1"/>
  <c r="I250" i="7"/>
  <c r="H250" i="7"/>
  <c r="G250" i="7"/>
  <c r="F250" i="7"/>
  <c r="V250" i="7"/>
  <c r="T250" i="7"/>
  <c r="R250" i="7"/>
  <c r="U250" i="7"/>
  <c r="S250" i="7"/>
  <c r="Q250" i="7"/>
  <c r="E250" i="7"/>
  <c r="D250" i="7"/>
  <c r="C250" i="7"/>
  <c r="B250" i="7"/>
  <c r="K249" i="7"/>
  <c r="I249" i="7"/>
  <c r="P249" i="7" s="1"/>
  <c r="C248" i="7"/>
  <c r="J247" i="7"/>
  <c r="I247" i="7"/>
  <c r="H247" i="7"/>
  <c r="G247" i="7"/>
  <c r="F247" i="7"/>
  <c r="V247" i="7"/>
  <c r="T247" i="7"/>
  <c r="R247" i="7"/>
  <c r="U247" i="7"/>
  <c r="S247" i="7"/>
  <c r="Q247" i="7"/>
  <c r="E247" i="7"/>
  <c r="D247" i="7"/>
  <c r="C247" i="7"/>
  <c r="B247" i="7"/>
  <c r="C245" i="7"/>
  <c r="J244" i="7"/>
  <c r="I246" i="7" s="1"/>
  <c r="I244" i="7"/>
  <c r="H244" i="7"/>
  <c r="G244" i="7"/>
  <c r="F244" i="7"/>
  <c r="V244" i="7"/>
  <c r="T244" i="7"/>
  <c r="R244" i="7"/>
  <c r="U244" i="7"/>
  <c r="S244" i="7"/>
  <c r="Q244" i="7"/>
  <c r="E244" i="7"/>
  <c r="D244" i="7"/>
  <c r="C244" i="7"/>
  <c r="B244" i="7"/>
  <c r="C242" i="7"/>
  <c r="J241" i="7"/>
  <c r="I243" i="7" s="1"/>
  <c r="I241" i="7"/>
  <c r="H241" i="7"/>
  <c r="G241" i="7"/>
  <c r="F241" i="7"/>
  <c r="V241" i="7"/>
  <c r="T241" i="7"/>
  <c r="R241" i="7"/>
  <c r="U241" i="7"/>
  <c r="S241" i="7"/>
  <c r="Q241" i="7"/>
  <c r="E241" i="7"/>
  <c r="D241" i="7"/>
  <c r="C241" i="7"/>
  <c r="B241" i="7"/>
  <c r="I240" i="7"/>
  <c r="K240" i="7" s="1"/>
  <c r="C239" i="7"/>
  <c r="J238" i="7"/>
  <c r="I238" i="7"/>
  <c r="H238" i="7"/>
  <c r="G238" i="7"/>
  <c r="F238" i="7"/>
  <c r="V238" i="7"/>
  <c r="T238" i="7"/>
  <c r="R238" i="7"/>
  <c r="U238" i="7"/>
  <c r="S238" i="7"/>
  <c r="Q238" i="7"/>
  <c r="E238" i="7"/>
  <c r="D238" i="7"/>
  <c r="C238" i="7"/>
  <c r="B238" i="7"/>
  <c r="K236" i="7"/>
  <c r="H236" i="7"/>
  <c r="G236" i="7"/>
  <c r="E236" i="7"/>
  <c r="E235" i="7"/>
  <c r="E234" i="7"/>
  <c r="J233" i="7"/>
  <c r="I233" i="7"/>
  <c r="H233" i="7"/>
  <c r="F233" i="7"/>
  <c r="V233" i="7"/>
  <c r="T233" i="7"/>
  <c r="R233" i="7"/>
  <c r="U233" i="7"/>
  <c r="S233" i="7"/>
  <c r="Q233" i="7"/>
  <c r="E233" i="7"/>
  <c r="D233" i="7"/>
  <c r="C233" i="7"/>
  <c r="B233" i="7"/>
  <c r="J232" i="7"/>
  <c r="I232" i="7"/>
  <c r="H232" i="7"/>
  <c r="G232" i="7"/>
  <c r="F232" i="7"/>
  <c r="J231" i="7"/>
  <c r="I231" i="7"/>
  <c r="H231" i="7"/>
  <c r="G231" i="7"/>
  <c r="F231" i="7"/>
  <c r="C230" i="7"/>
  <c r="V229" i="7"/>
  <c r="T229" i="7"/>
  <c r="J235" i="7" s="1"/>
  <c r="R229" i="7"/>
  <c r="J234" i="7" s="1"/>
  <c r="U229" i="7"/>
  <c r="S229" i="7"/>
  <c r="Q229" i="7"/>
  <c r="E229" i="7"/>
  <c r="D229" i="7"/>
  <c r="C229" i="7"/>
  <c r="B229" i="7"/>
  <c r="K227" i="7"/>
  <c r="H227" i="7"/>
  <c r="G227" i="7"/>
  <c r="E227" i="7"/>
  <c r="E226" i="7"/>
  <c r="J225" i="7"/>
  <c r="E225" i="7"/>
  <c r="J224" i="7"/>
  <c r="I224" i="7"/>
  <c r="H224" i="7"/>
  <c r="F224" i="7"/>
  <c r="V224" i="7"/>
  <c r="T224" i="7"/>
  <c r="R224" i="7"/>
  <c r="U224" i="7"/>
  <c r="S224" i="7"/>
  <c r="Q224" i="7"/>
  <c r="E224" i="7"/>
  <c r="D224" i="7"/>
  <c r="C224" i="7"/>
  <c r="B224" i="7"/>
  <c r="J223" i="7"/>
  <c r="I223" i="7"/>
  <c r="H223" i="7"/>
  <c r="G223" i="7"/>
  <c r="F223" i="7"/>
  <c r="J222" i="7"/>
  <c r="I222" i="7"/>
  <c r="H222" i="7"/>
  <c r="G222" i="7"/>
  <c r="F222" i="7"/>
  <c r="C221" i="7"/>
  <c r="V220" i="7"/>
  <c r="T220" i="7"/>
  <c r="J226" i="7" s="1"/>
  <c r="R220" i="7"/>
  <c r="U220" i="7"/>
  <c r="S220" i="7"/>
  <c r="Q220" i="7"/>
  <c r="E220" i="7"/>
  <c r="D220" i="7"/>
  <c r="C220" i="7"/>
  <c r="B220" i="7"/>
  <c r="A219" i="7"/>
  <c r="A216" i="7"/>
  <c r="K213" i="7"/>
  <c r="H213" i="7"/>
  <c r="G213" i="7"/>
  <c r="E213" i="7"/>
  <c r="E212" i="7"/>
  <c r="J211" i="7"/>
  <c r="E211" i="7"/>
  <c r="J210" i="7"/>
  <c r="I210" i="7"/>
  <c r="H210" i="7"/>
  <c r="F210" i="7"/>
  <c r="V210" i="7"/>
  <c r="T210" i="7"/>
  <c r="R210" i="7"/>
  <c r="U210" i="7"/>
  <c r="S210" i="7"/>
  <c r="Q210" i="7"/>
  <c r="E210" i="7"/>
  <c r="D210" i="7"/>
  <c r="C210" i="7"/>
  <c r="B210" i="7"/>
  <c r="J209" i="7"/>
  <c r="I209" i="7"/>
  <c r="H209" i="7"/>
  <c r="G209" i="7"/>
  <c r="F209" i="7"/>
  <c r="J208" i="7"/>
  <c r="I214" i="7" s="1"/>
  <c r="I208" i="7"/>
  <c r="H208" i="7"/>
  <c r="G208" i="7"/>
  <c r="F208" i="7"/>
  <c r="C207" i="7"/>
  <c r="V206" i="7"/>
  <c r="T206" i="7"/>
  <c r="J212" i="7" s="1"/>
  <c r="R206" i="7"/>
  <c r="U206" i="7"/>
  <c r="S206" i="7"/>
  <c r="Q206" i="7"/>
  <c r="E206" i="7"/>
  <c r="D206" i="7"/>
  <c r="C206" i="7"/>
  <c r="B206" i="7"/>
  <c r="K204" i="7"/>
  <c r="H204" i="7"/>
  <c r="G204" i="7"/>
  <c r="E204" i="7"/>
  <c r="E203" i="7"/>
  <c r="E202" i="7"/>
  <c r="J201" i="7"/>
  <c r="I201" i="7"/>
  <c r="H201" i="7"/>
  <c r="F201" i="7"/>
  <c r="V201" i="7"/>
  <c r="T201" i="7"/>
  <c r="R201" i="7"/>
  <c r="U201" i="7"/>
  <c r="S201" i="7"/>
  <c r="Q201" i="7"/>
  <c r="E201" i="7"/>
  <c r="D201" i="7"/>
  <c r="J200" i="7"/>
  <c r="I200" i="7"/>
  <c r="H200" i="7"/>
  <c r="G200" i="7"/>
  <c r="F200" i="7"/>
  <c r="J199" i="7"/>
  <c r="I199" i="7"/>
  <c r="H199" i="7"/>
  <c r="G199" i="7"/>
  <c r="F199" i="7"/>
  <c r="C198" i="7"/>
  <c r="V197" i="7"/>
  <c r="T197" i="7"/>
  <c r="J203" i="7" s="1"/>
  <c r="R197" i="7"/>
  <c r="J202" i="7" s="1"/>
  <c r="U197" i="7"/>
  <c r="S197" i="7"/>
  <c r="Q197" i="7"/>
  <c r="E197" i="7"/>
  <c r="D197" i="7"/>
  <c r="A196" i="7"/>
  <c r="A193" i="7"/>
  <c r="K190" i="7"/>
  <c r="H190" i="7"/>
  <c r="G190" i="7"/>
  <c r="E190" i="7"/>
  <c r="E189" i="7"/>
  <c r="E188" i="7"/>
  <c r="J187" i="7"/>
  <c r="I187" i="7"/>
  <c r="H187" i="7"/>
  <c r="F187" i="7"/>
  <c r="V187" i="7"/>
  <c r="T187" i="7"/>
  <c r="R187" i="7"/>
  <c r="U187" i="7"/>
  <c r="S187" i="7"/>
  <c r="Q187" i="7"/>
  <c r="E187" i="7"/>
  <c r="D187" i="7"/>
  <c r="C187" i="7"/>
  <c r="B187" i="7"/>
  <c r="J186" i="7"/>
  <c r="I186" i="7"/>
  <c r="H186" i="7"/>
  <c r="G186" i="7"/>
  <c r="F186" i="7"/>
  <c r="J185" i="7"/>
  <c r="I185" i="7"/>
  <c r="H185" i="7"/>
  <c r="G185" i="7"/>
  <c r="F185" i="7"/>
  <c r="C184" i="7"/>
  <c r="V183" i="7"/>
  <c r="T183" i="7"/>
  <c r="J189" i="7" s="1"/>
  <c r="R183" i="7"/>
  <c r="J188" i="7" s="1"/>
  <c r="U183" i="7"/>
  <c r="S183" i="7"/>
  <c r="Q183" i="7"/>
  <c r="E183" i="7"/>
  <c r="D183" i="7"/>
  <c r="C183" i="7"/>
  <c r="B183" i="7"/>
  <c r="K181" i="7"/>
  <c r="H181" i="7"/>
  <c r="G181" i="7"/>
  <c r="E181" i="7"/>
  <c r="E180" i="7"/>
  <c r="J179" i="7"/>
  <c r="E179" i="7"/>
  <c r="J178" i="7"/>
  <c r="I178" i="7"/>
  <c r="H178" i="7"/>
  <c r="F178" i="7"/>
  <c r="V178" i="7"/>
  <c r="T178" i="7"/>
  <c r="J180" i="7" s="1"/>
  <c r="R178" i="7"/>
  <c r="U178" i="7"/>
  <c r="S178" i="7"/>
  <c r="Q178" i="7"/>
  <c r="E178" i="7"/>
  <c r="D178" i="7"/>
  <c r="C178" i="7"/>
  <c r="B178" i="7"/>
  <c r="J177" i="7"/>
  <c r="I177" i="7"/>
  <c r="H177" i="7"/>
  <c r="G177" i="7"/>
  <c r="F177" i="7"/>
  <c r="J176" i="7"/>
  <c r="I182" i="7" s="1"/>
  <c r="I176" i="7"/>
  <c r="H176" i="7"/>
  <c r="G176" i="7"/>
  <c r="F176" i="7"/>
  <c r="C175" i="7"/>
  <c r="V174" i="7"/>
  <c r="T174" i="7"/>
  <c r="R174" i="7"/>
  <c r="U174" i="7"/>
  <c r="S174" i="7"/>
  <c r="Q174" i="7"/>
  <c r="E174" i="7"/>
  <c r="D174" i="7"/>
  <c r="C174" i="7"/>
  <c r="B174" i="7"/>
  <c r="K172" i="7"/>
  <c r="H172" i="7"/>
  <c r="G172" i="7"/>
  <c r="E172" i="7"/>
  <c r="E171" i="7"/>
  <c r="J170" i="7"/>
  <c r="E170" i="7"/>
  <c r="J169" i="7"/>
  <c r="I169" i="7"/>
  <c r="H169" i="7"/>
  <c r="F169" i="7"/>
  <c r="V169" i="7"/>
  <c r="T169" i="7"/>
  <c r="R169" i="7"/>
  <c r="U169" i="7"/>
  <c r="S169" i="7"/>
  <c r="Q169" i="7"/>
  <c r="E169" i="7"/>
  <c r="D169" i="7"/>
  <c r="C169" i="7"/>
  <c r="B169" i="7"/>
  <c r="J168" i="7"/>
  <c r="I168" i="7"/>
  <c r="H168" i="7"/>
  <c r="G168" i="7"/>
  <c r="F168" i="7"/>
  <c r="J167" i="7"/>
  <c r="I167" i="7"/>
  <c r="H167" i="7"/>
  <c r="G167" i="7"/>
  <c r="F167" i="7"/>
  <c r="C166" i="7"/>
  <c r="V165" i="7"/>
  <c r="T165" i="7"/>
  <c r="J171" i="7" s="1"/>
  <c r="R165" i="7"/>
  <c r="U165" i="7"/>
  <c r="S165" i="7"/>
  <c r="Q165" i="7"/>
  <c r="E165" i="7"/>
  <c r="D165" i="7"/>
  <c r="C165" i="7"/>
  <c r="B165" i="7"/>
  <c r="K163" i="7"/>
  <c r="H163" i="7"/>
  <c r="G163" i="7"/>
  <c r="E163" i="7"/>
  <c r="E162" i="7"/>
  <c r="E161" i="7"/>
  <c r="J160" i="7"/>
  <c r="I160" i="7"/>
  <c r="H160" i="7"/>
  <c r="F160" i="7"/>
  <c r="V160" i="7"/>
  <c r="T160" i="7"/>
  <c r="R160" i="7"/>
  <c r="U160" i="7"/>
  <c r="S160" i="7"/>
  <c r="Q160" i="7"/>
  <c r="E160" i="7"/>
  <c r="D160" i="7"/>
  <c r="C160" i="7"/>
  <c r="B160" i="7"/>
  <c r="J159" i="7"/>
  <c r="I159" i="7"/>
  <c r="H159" i="7"/>
  <c r="G159" i="7"/>
  <c r="F159" i="7"/>
  <c r="J158" i="7"/>
  <c r="I164" i="7" s="1"/>
  <c r="I158" i="7"/>
  <c r="H158" i="7"/>
  <c r="G158" i="7"/>
  <c r="F158" i="7"/>
  <c r="C157" i="7"/>
  <c r="V156" i="7"/>
  <c r="T156" i="7"/>
  <c r="J162" i="7" s="1"/>
  <c r="R156" i="7"/>
  <c r="J161" i="7" s="1"/>
  <c r="U156" i="7"/>
  <c r="S156" i="7"/>
  <c r="Q156" i="7"/>
  <c r="E156" i="7"/>
  <c r="D156" i="7"/>
  <c r="C156" i="7"/>
  <c r="B156" i="7"/>
  <c r="A155" i="7"/>
  <c r="A152" i="7"/>
  <c r="K149" i="7"/>
  <c r="H149" i="7"/>
  <c r="G149" i="7"/>
  <c r="E149" i="7"/>
  <c r="J148" i="7"/>
  <c r="E148" i="7"/>
  <c r="J147" i="7"/>
  <c r="E147" i="7"/>
  <c r="J146" i="7"/>
  <c r="I146" i="7"/>
  <c r="H146" i="7"/>
  <c r="F146" i="7"/>
  <c r="V146" i="7"/>
  <c r="T146" i="7"/>
  <c r="R146" i="7"/>
  <c r="U146" i="7"/>
  <c r="S146" i="7"/>
  <c r="Q146" i="7"/>
  <c r="E146" i="7"/>
  <c r="D146" i="7"/>
  <c r="C146" i="7"/>
  <c r="B146" i="7"/>
  <c r="J145" i="7"/>
  <c r="I145" i="7"/>
  <c r="H145" i="7"/>
  <c r="G145" i="7"/>
  <c r="F145" i="7"/>
  <c r="J144" i="7"/>
  <c r="I150" i="7" s="1"/>
  <c r="I144" i="7"/>
  <c r="H144" i="7"/>
  <c r="G144" i="7"/>
  <c r="F144" i="7"/>
  <c r="C143" i="7"/>
  <c r="V142" i="7"/>
  <c r="T142" i="7"/>
  <c r="R142" i="7"/>
  <c r="U142" i="7"/>
  <c r="S142" i="7"/>
  <c r="Q142" i="7"/>
  <c r="E142" i="7"/>
  <c r="D142" i="7"/>
  <c r="C142" i="7"/>
  <c r="B142" i="7"/>
  <c r="A141" i="7"/>
  <c r="A139" i="7"/>
  <c r="I137" i="7"/>
  <c r="C137" i="7"/>
  <c r="I136" i="7"/>
  <c r="C136" i="7"/>
  <c r="I135" i="7"/>
  <c r="C135" i="7"/>
  <c r="A133" i="7"/>
  <c r="A130" i="7"/>
  <c r="K127" i="7"/>
  <c r="H127" i="7"/>
  <c r="G127" i="7"/>
  <c r="E127" i="7"/>
  <c r="E126" i="7"/>
  <c r="J125" i="7"/>
  <c r="E125" i="7"/>
  <c r="J124" i="7"/>
  <c r="I124" i="7"/>
  <c r="H124" i="7"/>
  <c r="F124" i="7"/>
  <c r="V124" i="7"/>
  <c r="T124" i="7"/>
  <c r="R124" i="7"/>
  <c r="U124" i="7"/>
  <c r="S124" i="7"/>
  <c r="Q124" i="7"/>
  <c r="E124" i="7"/>
  <c r="D124" i="7"/>
  <c r="C124" i="7"/>
  <c r="B124" i="7"/>
  <c r="J123" i="7"/>
  <c r="I123" i="7"/>
  <c r="H123" i="7"/>
  <c r="G123" i="7"/>
  <c r="F123" i="7"/>
  <c r="J122" i="7"/>
  <c r="I128" i="7" s="1"/>
  <c r="I122" i="7"/>
  <c r="H122" i="7"/>
  <c r="G122" i="7"/>
  <c r="F122" i="7"/>
  <c r="C121" i="7"/>
  <c r="V120" i="7"/>
  <c r="T120" i="7"/>
  <c r="J126" i="7" s="1"/>
  <c r="R120" i="7"/>
  <c r="U120" i="7"/>
  <c r="S120" i="7"/>
  <c r="Q120" i="7"/>
  <c r="E120" i="7"/>
  <c r="D120" i="7"/>
  <c r="C120" i="7"/>
  <c r="B120" i="7"/>
  <c r="K118" i="7"/>
  <c r="H118" i="7"/>
  <c r="G118" i="7"/>
  <c r="E118" i="7"/>
  <c r="E117" i="7"/>
  <c r="E116" i="7"/>
  <c r="J115" i="7"/>
  <c r="I115" i="7"/>
  <c r="H115" i="7"/>
  <c r="F115" i="7"/>
  <c r="V115" i="7"/>
  <c r="T115" i="7"/>
  <c r="R115" i="7"/>
  <c r="U115" i="7"/>
  <c r="S115" i="7"/>
  <c r="Q115" i="7"/>
  <c r="E115" i="7"/>
  <c r="D115" i="7"/>
  <c r="C115" i="7"/>
  <c r="B115" i="7"/>
  <c r="J114" i="7"/>
  <c r="I114" i="7"/>
  <c r="H114" i="7"/>
  <c r="G114" i="7"/>
  <c r="F114" i="7"/>
  <c r="J113" i="7"/>
  <c r="I113" i="7"/>
  <c r="H113" i="7"/>
  <c r="G113" i="7"/>
  <c r="F113" i="7"/>
  <c r="C112" i="7"/>
  <c r="V111" i="7"/>
  <c r="T111" i="7"/>
  <c r="J117" i="7" s="1"/>
  <c r="R111" i="7"/>
  <c r="J116" i="7" s="1"/>
  <c r="U111" i="7"/>
  <c r="S111" i="7"/>
  <c r="Q111" i="7"/>
  <c r="E111" i="7"/>
  <c r="D111" i="7"/>
  <c r="C111" i="7"/>
  <c r="B111" i="7"/>
  <c r="A110" i="7"/>
  <c r="A107" i="7"/>
  <c r="K104" i="7"/>
  <c r="H104" i="7"/>
  <c r="G104" i="7"/>
  <c r="E104" i="7"/>
  <c r="E103" i="7"/>
  <c r="E102" i="7"/>
  <c r="J101" i="7"/>
  <c r="I101" i="7"/>
  <c r="H101" i="7"/>
  <c r="F101" i="7"/>
  <c r="V101" i="7"/>
  <c r="T101" i="7"/>
  <c r="R101" i="7"/>
  <c r="U101" i="7"/>
  <c r="S101" i="7"/>
  <c r="Q101" i="7"/>
  <c r="E101" i="7"/>
  <c r="D101" i="7"/>
  <c r="J100" i="7"/>
  <c r="I100" i="7"/>
  <c r="H100" i="7"/>
  <c r="G100" i="7"/>
  <c r="F100" i="7"/>
  <c r="J99" i="7"/>
  <c r="I99" i="7"/>
  <c r="H99" i="7"/>
  <c r="G99" i="7"/>
  <c r="F99" i="7"/>
  <c r="C98" i="7"/>
  <c r="V97" i="7"/>
  <c r="T97" i="7"/>
  <c r="J103" i="7" s="1"/>
  <c r="R97" i="7"/>
  <c r="J102" i="7" s="1"/>
  <c r="U97" i="7"/>
  <c r="S97" i="7"/>
  <c r="Q97" i="7"/>
  <c r="E97" i="7"/>
  <c r="D97" i="7"/>
  <c r="A96" i="7"/>
  <c r="A93" i="7"/>
  <c r="K90" i="7"/>
  <c r="H90" i="7"/>
  <c r="G90" i="7"/>
  <c r="E90" i="7"/>
  <c r="E89" i="7"/>
  <c r="E88" i="7"/>
  <c r="J87" i="7"/>
  <c r="I87" i="7"/>
  <c r="H87" i="7"/>
  <c r="F87" i="7"/>
  <c r="V87" i="7"/>
  <c r="T87" i="7"/>
  <c r="R87" i="7"/>
  <c r="J88" i="7" s="1"/>
  <c r="U87" i="7"/>
  <c r="S87" i="7"/>
  <c r="Q87" i="7"/>
  <c r="E87" i="7"/>
  <c r="D87" i="7"/>
  <c r="C87" i="7"/>
  <c r="B87" i="7"/>
  <c r="J86" i="7"/>
  <c r="I86" i="7"/>
  <c r="H86" i="7"/>
  <c r="G86" i="7"/>
  <c r="F86" i="7"/>
  <c r="J85" i="7"/>
  <c r="I85" i="7"/>
  <c r="H85" i="7"/>
  <c r="G85" i="7"/>
  <c r="F85" i="7"/>
  <c r="C84" i="7"/>
  <c r="V83" i="7"/>
  <c r="T83" i="7"/>
  <c r="J89" i="7" s="1"/>
  <c r="R83" i="7"/>
  <c r="U83" i="7"/>
  <c r="S83" i="7"/>
  <c r="Q83" i="7"/>
  <c r="E83" i="7"/>
  <c r="D83" i="7"/>
  <c r="C83" i="7"/>
  <c r="B83" i="7"/>
  <c r="K81" i="7"/>
  <c r="H81" i="7"/>
  <c r="G81" i="7"/>
  <c r="E81" i="7"/>
  <c r="E80" i="7"/>
  <c r="E79" i="7"/>
  <c r="J78" i="7"/>
  <c r="I78" i="7"/>
  <c r="H78" i="7"/>
  <c r="F78" i="7"/>
  <c r="V78" i="7"/>
  <c r="T78" i="7"/>
  <c r="R78" i="7"/>
  <c r="U78" i="7"/>
  <c r="S78" i="7"/>
  <c r="Q78" i="7"/>
  <c r="E78" i="7"/>
  <c r="D78" i="7"/>
  <c r="C78" i="7"/>
  <c r="B78" i="7"/>
  <c r="J77" i="7"/>
  <c r="I77" i="7"/>
  <c r="H77" i="7"/>
  <c r="G77" i="7"/>
  <c r="F77" i="7"/>
  <c r="J76" i="7"/>
  <c r="I82" i="7" s="1"/>
  <c r="I76" i="7"/>
  <c r="H76" i="7"/>
  <c r="G76" i="7"/>
  <c r="F76" i="7"/>
  <c r="C75" i="7"/>
  <c r="V74" i="7"/>
  <c r="T74" i="7"/>
  <c r="J80" i="7" s="1"/>
  <c r="R74" i="7"/>
  <c r="J79" i="7" s="1"/>
  <c r="U74" i="7"/>
  <c r="S74" i="7"/>
  <c r="Q74" i="7"/>
  <c r="E74" i="7"/>
  <c r="D74" i="7"/>
  <c r="C74" i="7"/>
  <c r="B74" i="7"/>
  <c r="K72" i="7"/>
  <c r="H72" i="7"/>
  <c r="G72" i="7"/>
  <c r="E72" i="7"/>
  <c r="E71" i="7"/>
  <c r="E70" i="7"/>
  <c r="J69" i="7"/>
  <c r="I69" i="7"/>
  <c r="H69" i="7"/>
  <c r="F69" i="7"/>
  <c r="V69" i="7"/>
  <c r="T69" i="7"/>
  <c r="R69" i="7"/>
  <c r="U69" i="7"/>
  <c r="S69" i="7"/>
  <c r="Q69" i="7"/>
  <c r="E69" i="7"/>
  <c r="D69" i="7"/>
  <c r="C69" i="7"/>
  <c r="B69" i="7"/>
  <c r="J68" i="7"/>
  <c r="I68" i="7"/>
  <c r="H68" i="7"/>
  <c r="G68" i="7"/>
  <c r="F68" i="7"/>
  <c r="J67" i="7"/>
  <c r="I73" i="7" s="1"/>
  <c r="I67" i="7"/>
  <c r="H67" i="7"/>
  <c r="G67" i="7"/>
  <c r="F67" i="7"/>
  <c r="C66" i="7"/>
  <c r="V65" i="7"/>
  <c r="T65" i="7"/>
  <c r="J71" i="7" s="1"/>
  <c r="R65" i="7"/>
  <c r="J70" i="7" s="1"/>
  <c r="U65" i="7"/>
  <c r="S65" i="7"/>
  <c r="Q65" i="7"/>
  <c r="E65" i="7"/>
  <c r="D65" i="7"/>
  <c r="C65" i="7"/>
  <c r="B65" i="7"/>
  <c r="A64" i="7"/>
  <c r="A61" i="7"/>
  <c r="K58" i="7"/>
  <c r="H58" i="7"/>
  <c r="G58" i="7"/>
  <c r="E58" i="7"/>
  <c r="E57" i="7"/>
  <c r="E56" i="7"/>
  <c r="J55" i="7"/>
  <c r="I55" i="7"/>
  <c r="H55" i="7"/>
  <c r="F55" i="7"/>
  <c r="V55" i="7"/>
  <c r="T55" i="7"/>
  <c r="J57" i="7" s="1"/>
  <c r="R55" i="7"/>
  <c r="U55" i="7"/>
  <c r="S55" i="7"/>
  <c r="Q55" i="7"/>
  <c r="E55" i="7"/>
  <c r="D55" i="7"/>
  <c r="C55" i="7"/>
  <c r="B55" i="7"/>
  <c r="J54" i="7"/>
  <c r="I54" i="7"/>
  <c r="H54" i="7"/>
  <c r="G54" i="7"/>
  <c r="F54" i="7"/>
  <c r="J53" i="7"/>
  <c r="I59" i="7" s="1"/>
  <c r="I53" i="7"/>
  <c r="H53" i="7"/>
  <c r="G53" i="7"/>
  <c r="F53" i="7"/>
  <c r="C52" i="7"/>
  <c r="V51" i="7"/>
  <c r="T51" i="7"/>
  <c r="R51" i="7"/>
  <c r="J56" i="7" s="1"/>
  <c r="U51" i="7"/>
  <c r="S51" i="7"/>
  <c r="Q51" i="7"/>
  <c r="E51" i="7"/>
  <c r="D51" i="7"/>
  <c r="C51" i="7"/>
  <c r="B51" i="7"/>
  <c r="A50" i="7"/>
  <c r="A47" i="7"/>
  <c r="K44" i="7"/>
  <c r="H44" i="7"/>
  <c r="G44" i="7"/>
  <c r="E44" i="7"/>
  <c r="J43" i="7"/>
  <c r="E43" i="7"/>
  <c r="E42" i="7"/>
  <c r="J41" i="7"/>
  <c r="I41" i="7"/>
  <c r="H41" i="7"/>
  <c r="F41" i="7"/>
  <c r="V41" i="7"/>
  <c r="T41" i="7"/>
  <c r="R41" i="7"/>
  <c r="U41" i="7"/>
  <c r="S41" i="7"/>
  <c r="Q41" i="7"/>
  <c r="E41" i="7"/>
  <c r="D41" i="7"/>
  <c r="C41" i="7"/>
  <c r="B41" i="7"/>
  <c r="J40" i="7"/>
  <c r="I40" i="7"/>
  <c r="H40" i="7"/>
  <c r="G40" i="7"/>
  <c r="F40" i="7"/>
  <c r="J39" i="7"/>
  <c r="I39" i="7"/>
  <c r="H39" i="7"/>
  <c r="G39" i="7"/>
  <c r="F39" i="7"/>
  <c r="C38" i="7"/>
  <c r="V37" i="7"/>
  <c r="T37" i="7"/>
  <c r="R37" i="7"/>
  <c r="J42" i="7" s="1"/>
  <c r="U37" i="7"/>
  <c r="S37" i="7"/>
  <c r="Q37" i="7"/>
  <c r="E37" i="7"/>
  <c r="D37" i="7"/>
  <c r="C37" i="7"/>
  <c r="B37" i="7"/>
  <c r="A36" i="7"/>
  <c r="A34" i="7"/>
  <c r="A32" i="7"/>
  <c r="A18" i="7"/>
  <c r="A15" i="7"/>
  <c r="A10" i="7"/>
  <c r="G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" i="3"/>
  <c r="Y1" i="3"/>
  <c r="CV1" i="3" s="1"/>
  <c r="CU1" i="3"/>
  <c r="CY1" i="3"/>
  <c r="CZ1" i="3"/>
  <c r="DB1" i="3" s="1"/>
  <c r="DA1" i="3"/>
  <c r="DC1" i="3"/>
  <c r="A2" i="3"/>
  <c r="Y2" i="3"/>
  <c r="CX2" i="3"/>
  <c r="DF2" i="3" s="1"/>
  <c r="DJ2" i="3" s="1"/>
  <c r="CY2" i="3"/>
  <c r="CZ2" i="3"/>
  <c r="DB2" i="3" s="1"/>
  <c r="DA2" i="3"/>
  <c r="DC2" i="3"/>
  <c r="A3" i="3"/>
  <c r="Y3" i="3"/>
  <c r="CX3" i="3" s="1"/>
  <c r="CY3" i="3"/>
  <c r="CZ3" i="3"/>
  <c r="DA3" i="3"/>
  <c r="DB3" i="3"/>
  <c r="DC3" i="3"/>
  <c r="A4" i="3"/>
  <c r="Y4" i="3"/>
  <c r="CX4" i="3" s="1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X30" i="3" s="1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X99" i="3" s="1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C30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K32" i="1"/>
  <c r="P32" i="1"/>
  <c r="T32" i="1"/>
  <c r="AC32" i="1"/>
  <c r="CQ32" i="1" s="1"/>
  <c r="AD32" i="1"/>
  <c r="AE32" i="1"/>
  <c r="CR32" i="1" s="1"/>
  <c r="Q32" i="1" s="1"/>
  <c r="AD35" i="1" s="1"/>
  <c r="AF32" i="1"/>
  <c r="CT32" i="1" s="1"/>
  <c r="S32" i="1" s="1"/>
  <c r="AG32" i="1"/>
  <c r="AH32" i="1"/>
  <c r="AI32" i="1"/>
  <c r="CW32" i="1" s="1"/>
  <c r="V32" i="1" s="1"/>
  <c r="AJ32" i="1"/>
  <c r="CS32" i="1"/>
  <c r="R32" i="1" s="1"/>
  <c r="CU32" i="1"/>
  <c r="CV32" i="1"/>
  <c r="U32" i="1" s="1"/>
  <c r="CX32" i="1"/>
  <c r="W32" i="1" s="1"/>
  <c r="FR32" i="1"/>
  <c r="GL32" i="1"/>
  <c r="GN32" i="1"/>
  <c r="GO32" i="1"/>
  <c r="GV32" i="1"/>
  <c r="HC32" i="1" s="1"/>
  <c r="GX32" i="1" s="1"/>
  <c r="I33" i="1"/>
  <c r="P33" i="1"/>
  <c r="T33" i="1"/>
  <c r="AC33" i="1"/>
  <c r="AE33" i="1"/>
  <c r="CS33" i="1" s="1"/>
  <c r="R33" i="1" s="1"/>
  <c r="GK33" i="1" s="1"/>
  <c r="AF33" i="1"/>
  <c r="CT33" i="1" s="1"/>
  <c r="S33" i="1" s="1"/>
  <c r="AG33" i="1"/>
  <c r="AH33" i="1"/>
  <c r="CV33" i="1" s="1"/>
  <c r="U33" i="1" s="1"/>
  <c r="AI33" i="1"/>
  <c r="AJ33" i="1"/>
  <c r="CX33" i="1" s="1"/>
  <c r="W33" i="1" s="1"/>
  <c r="CQ33" i="1"/>
  <c r="CR33" i="1"/>
  <c r="Q33" i="1" s="1"/>
  <c r="CU33" i="1"/>
  <c r="CW33" i="1"/>
  <c r="V33" i="1" s="1"/>
  <c r="FR33" i="1"/>
  <c r="GL33" i="1"/>
  <c r="GN33" i="1"/>
  <c r="GO33" i="1"/>
  <c r="GV33" i="1"/>
  <c r="HC33" i="1" s="1"/>
  <c r="GX33" i="1" s="1"/>
  <c r="B35" i="1"/>
  <c r="B30" i="1" s="1"/>
  <c r="C35" i="1"/>
  <c r="D35" i="1"/>
  <c r="D30" i="1" s="1"/>
  <c r="F35" i="1"/>
  <c r="F30" i="1" s="1"/>
  <c r="G35" i="1"/>
  <c r="G30" i="1" s="1"/>
  <c r="AC35" i="1"/>
  <c r="AC30" i="1" s="1"/>
  <c r="AG35" i="1"/>
  <c r="AG30" i="1" s="1"/>
  <c r="AQ35" i="1"/>
  <c r="AQ30" i="1" s="1"/>
  <c r="BB35" i="1"/>
  <c r="BD35" i="1"/>
  <c r="BD30" i="1" s="1"/>
  <c r="BX35" i="1"/>
  <c r="BY35" i="1"/>
  <c r="BY30" i="1" s="1"/>
  <c r="BZ35" i="1"/>
  <c r="BZ30" i="1" s="1"/>
  <c r="CB35" i="1"/>
  <c r="CB30" i="1" s="1"/>
  <c r="CC35" i="1"/>
  <c r="CC30" i="1" s="1"/>
  <c r="CH35" i="1"/>
  <c r="CJ35" i="1"/>
  <c r="CK35" i="1"/>
  <c r="CK30" i="1" s="1"/>
  <c r="CL35" i="1"/>
  <c r="CL30" i="1" s="1"/>
  <c r="CM35" i="1"/>
  <c r="CM30" i="1" s="1"/>
  <c r="D65" i="1"/>
  <c r="E67" i="1"/>
  <c r="F67" i="1"/>
  <c r="G67" i="1"/>
  <c r="Z67" i="1"/>
  <c r="AA67" i="1"/>
  <c r="AM67" i="1"/>
  <c r="AN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D69" i="1"/>
  <c r="I69" i="1"/>
  <c r="K69" i="1"/>
  <c r="R69" i="1"/>
  <c r="AC69" i="1"/>
  <c r="AB69" i="1" s="1"/>
  <c r="AD69" i="1"/>
  <c r="AE69" i="1"/>
  <c r="AF69" i="1"/>
  <c r="AG69" i="1"/>
  <c r="CU69" i="1" s="1"/>
  <c r="T69" i="1" s="1"/>
  <c r="AG72" i="1" s="1"/>
  <c r="AH69" i="1"/>
  <c r="CV69" i="1" s="1"/>
  <c r="U69" i="1" s="1"/>
  <c r="AH72" i="1" s="1"/>
  <c r="AI69" i="1"/>
  <c r="AJ69" i="1"/>
  <c r="CX69" i="1" s="1"/>
  <c r="W69" i="1" s="1"/>
  <c r="AJ72" i="1" s="1"/>
  <c r="CQ69" i="1"/>
  <c r="P69" i="1" s="1"/>
  <c r="CR69" i="1"/>
  <c r="Q69" i="1" s="1"/>
  <c r="CS69" i="1"/>
  <c r="CT69" i="1"/>
  <c r="S69" i="1" s="1"/>
  <c r="CW69" i="1"/>
  <c r="V69" i="1" s="1"/>
  <c r="AI72" i="1" s="1"/>
  <c r="FR69" i="1"/>
  <c r="GK69" i="1"/>
  <c r="GL69" i="1"/>
  <c r="BZ72" i="1" s="1"/>
  <c r="GN69" i="1"/>
  <c r="GO69" i="1"/>
  <c r="GV69" i="1"/>
  <c r="GX69" i="1"/>
  <c r="HC69" i="1"/>
  <c r="I70" i="1"/>
  <c r="V70" i="1"/>
  <c r="AC70" i="1"/>
  <c r="AE70" i="1"/>
  <c r="CR70" i="1" s="1"/>
  <c r="Q70" i="1" s="1"/>
  <c r="AD72" i="1" s="1"/>
  <c r="AF70" i="1"/>
  <c r="CT70" i="1" s="1"/>
  <c r="S70" i="1" s="1"/>
  <c r="AG70" i="1"/>
  <c r="CU70" i="1" s="1"/>
  <c r="T70" i="1" s="1"/>
  <c r="AH70" i="1"/>
  <c r="CV70" i="1" s="1"/>
  <c r="U70" i="1" s="1"/>
  <c r="AI70" i="1"/>
  <c r="AJ70" i="1"/>
  <c r="CQ70" i="1"/>
  <c r="P70" i="1" s="1"/>
  <c r="CS70" i="1"/>
  <c r="R70" i="1" s="1"/>
  <c r="CW70" i="1"/>
  <c r="CX70" i="1"/>
  <c r="W70" i="1" s="1"/>
  <c r="FR70" i="1"/>
  <c r="GL70" i="1"/>
  <c r="GN70" i="1"/>
  <c r="GO70" i="1"/>
  <c r="CC72" i="1" s="1"/>
  <c r="GV70" i="1"/>
  <c r="HC70" i="1"/>
  <c r="GX70" i="1" s="1"/>
  <c r="B72" i="1"/>
  <c r="B67" i="1" s="1"/>
  <c r="C72" i="1"/>
  <c r="C67" i="1" s="1"/>
  <c r="D72" i="1"/>
  <c r="D67" i="1" s="1"/>
  <c r="F72" i="1"/>
  <c r="G72" i="1"/>
  <c r="AP72" i="1"/>
  <c r="F81" i="1" s="1"/>
  <c r="AS72" i="1"/>
  <c r="BD72" i="1"/>
  <c r="BD67" i="1" s="1"/>
  <c r="BX72" i="1"/>
  <c r="AO72" i="1" s="1"/>
  <c r="AO67" i="1" s="1"/>
  <c r="BY72" i="1"/>
  <c r="BY67" i="1" s="1"/>
  <c r="CB72" i="1"/>
  <c r="CB67" i="1" s="1"/>
  <c r="CI72" i="1"/>
  <c r="CK72" i="1"/>
  <c r="CK67" i="1" s="1"/>
  <c r="CL72" i="1"/>
  <c r="CL67" i="1" s="1"/>
  <c r="CM72" i="1"/>
  <c r="CM67" i="1" s="1"/>
  <c r="F97" i="1"/>
  <c r="D102" i="1"/>
  <c r="E104" i="1"/>
  <c r="Z104" i="1"/>
  <c r="AA104" i="1"/>
  <c r="AM104" i="1"/>
  <c r="AN104" i="1"/>
  <c r="AO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C106" i="1"/>
  <c r="D106" i="1"/>
  <c r="I106" i="1"/>
  <c r="K106" i="1"/>
  <c r="S106" i="1"/>
  <c r="CY106" i="1" s="1"/>
  <c r="X106" i="1" s="1"/>
  <c r="U106" i="1"/>
  <c r="AC106" i="1"/>
  <c r="CQ106" i="1" s="1"/>
  <c r="P106" i="1" s="1"/>
  <c r="AD106" i="1"/>
  <c r="AB106" i="1" s="1"/>
  <c r="AE106" i="1"/>
  <c r="AF106" i="1"/>
  <c r="AG106" i="1"/>
  <c r="AH106" i="1"/>
  <c r="AI106" i="1"/>
  <c r="CW106" i="1" s="1"/>
  <c r="V106" i="1" s="1"/>
  <c r="AJ106" i="1"/>
  <c r="CR106" i="1"/>
  <c r="CS106" i="1"/>
  <c r="R106" i="1" s="1"/>
  <c r="CT106" i="1"/>
  <c r="CU106" i="1"/>
  <c r="T106" i="1" s="1"/>
  <c r="CV106" i="1"/>
  <c r="CX106" i="1"/>
  <c r="W106" i="1" s="1"/>
  <c r="FR106" i="1"/>
  <c r="GL106" i="1"/>
  <c r="GN106" i="1"/>
  <c r="GO106" i="1"/>
  <c r="GV106" i="1"/>
  <c r="HC106" i="1"/>
  <c r="GX106" i="1" s="1"/>
  <c r="AC107" i="1"/>
  <c r="AD107" i="1"/>
  <c r="AE107" i="1"/>
  <c r="CS107" i="1" s="1"/>
  <c r="AF107" i="1"/>
  <c r="AG107" i="1"/>
  <c r="CU107" i="1" s="1"/>
  <c r="AH107" i="1"/>
  <c r="CV107" i="1" s="1"/>
  <c r="AI107" i="1"/>
  <c r="AJ107" i="1"/>
  <c r="CX107" i="1" s="1"/>
  <c r="CR107" i="1"/>
  <c r="CT107" i="1"/>
  <c r="CW107" i="1"/>
  <c r="FR107" i="1"/>
  <c r="BY113" i="1" s="1"/>
  <c r="GL107" i="1"/>
  <c r="GN107" i="1"/>
  <c r="GO107" i="1"/>
  <c r="GV107" i="1"/>
  <c r="HC107" i="1"/>
  <c r="C108" i="1"/>
  <c r="D108" i="1"/>
  <c r="I108" i="1"/>
  <c r="GX108" i="1" s="1"/>
  <c r="K108" i="1"/>
  <c r="R108" i="1"/>
  <c r="GK108" i="1" s="1"/>
  <c r="AC108" i="1"/>
  <c r="AD108" i="1"/>
  <c r="AE108" i="1"/>
  <c r="AF108" i="1"/>
  <c r="CT108" i="1" s="1"/>
  <c r="AG108" i="1"/>
  <c r="AH108" i="1"/>
  <c r="CV108" i="1" s="1"/>
  <c r="U108" i="1" s="1"/>
  <c r="AI108" i="1"/>
  <c r="AJ108" i="1"/>
  <c r="CX108" i="1" s="1"/>
  <c r="W108" i="1" s="1"/>
  <c r="CQ108" i="1"/>
  <c r="CR108" i="1"/>
  <c r="CS108" i="1"/>
  <c r="CU108" i="1"/>
  <c r="CW108" i="1"/>
  <c r="FR108" i="1"/>
  <c r="GL108" i="1"/>
  <c r="GN108" i="1"/>
  <c r="GO108" i="1"/>
  <c r="GV108" i="1"/>
  <c r="HC108" i="1"/>
  <c r="AC109" i="1"/>
  <c r="AE109" i="1"/>
  <c r="CR109" i="1" s="1"/>
  <c r="AF109" i="1"/>
  <c r="CT109" i="1" s="1"/>
  <c r="AG109" i="1"/>
  <c r="CU109" i="1" s="1"/>
  <c r="AH109" i="1"/>
  <c r="AI109" i="1"/>
  <c r="AJ109" i="1"/>
  <c r="CX109" i="1" s="1"/>
  <c r="CQ109" i="1"/>
  <c r="CV109" i="1"/>
  <c r="CW109" i="1"/>
  <c r="FR109" i="1"/>
  <c r="GL109" i="1"/>
  <c r="BZ113" i="1" s="1"/>
  <c r="BZ104" i="1" s="1"/>
  <c r="GN109" i="1"/>
  <c r="GO109" i="1"/>
  <c r="GV109" i="1"/>
  <c r="HC109" i="1"/>
  <c r="C110" i="1"/>
  <c r="D110" i="1"/>
  <c r="I110" i="1"/>
  <c r="V110" i="1" s="1"/>
  <c r="K110" i="1"/>
  <c r="AC110" i="1"/>
  <c r="AD110" i="1"/>
  <c r="AE110" i="1"/>
  <c r="CS110" i="1" s="1"/>
  <c r="R110" i="1" s="1"/>
  <c r="GK110" i="1" s="1"/>
  <c r="AF110" i="1"/>
  <c r="AG110" i="1"/>
  <c r="CU110" i="1" s="1"/>
  <c r="T110" i="1" s="1"/>
  <c r="AH110" i="1"/>
  <c r="CV110" i="1" s="1"/>
  <c r="AI110" i="1"/>
  <c r="AJ110" i="1"/>
  <c r="CX110" i="1" s="1"/>
  <c r="W110" i="1" s="1"/>
  <c r="CR110" i="1"/>
  <c r="Q110" i="1" s="1"/>
  <c r="CT110" i="1"/>
  <c r="S110" i="1" s="1"/>
  <c r="CW110" i="1"/>
  <c r="FR110" i="1"/>
  <c r="GL110" i="1"/>
  <c r="GN110" i="1"/>
  <c r="GO110" i="1"/>
  <c r="GV110" i="1"/>
  <c r="HC110" i="1"/>
  <c r="AC111" i="1"/>
  <c r="CQ111" i="1" s="1"/>
  <c r="AD111" i="1"/>
  <c r="AB111" i="1" s="1"/>
  <c r="AE111" i="1"/>
  <c r="AF111" i="1"/>
  <c r="AG111" i="1"/>
  <c r="AH111" i="1"/>
  <c r="AI111" i="1"/>
  <c r="CW111" i="1" s="1"/>
  <c r="AJ111" i="1"/>
  <c r="CR111" i="1"/>
  <c r="CS111" i="1"/>
  <c r="CT111" i="1"/>
  <c r="CU111" i="1"/>
  <c r="CV111" i="1"/>
  <c r="CX111" i="1"/>
  <c r="FR111" i="1"/>
  <c r="GL111" i="1"/>
  <c r="GN111" i="1"/>
  <c r="GO111" i="1"/>
  <c r="GV111" i="1"/>
  <c r="HC111" i="1"/>
  <c r="B113" i="1"/>
  <c r="B104" i="1" s="1"/>
  <c r="C113" i="1"/>
  <c r="C104" i="1" s="1"/>
  <c r="D113" i="1"/>
  <c r="D104" i="1" s="1"/>
  <c r="F113" i="1"/>
  <c r="F104" i="1" s="1"/>
  <c r="G113" i="1"/>
  <c r="G104" i="1" s="1"/>
  <c r="BD113" i="1"/>
  <c r="BD104" i="1" s="1"/>
  <c r="BX113" i="1"/>
  <c r="AO113" i="1" s="1"/>
  <c r="CB113" i="1"/>
  <c r="CK113" i="1"/>
  <c r="CL113" i="1"/>
  <c r="BC113" i="1" s="1"/>
  <c r="BC104" i="1" s="1"/>
  <c r="CM113" i="1"/>
  <c r="F117" i="1"/>
  <c r="F129" i="1"/>
  <c r="D143" i="1"/>
  <c r="E145" i="1"/>
  <c r="G145" i="1"/>
  <c r="Z145" i="1"/>
  <c r="AA145" i="1"/>
  <c r="AM145" i="1"/>
  <c r="AN145" i="1"/>
  <c r="AO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BV145" i="1"/>
  <c r="BW145" i="1"/>
  <c r="CK145" i="1"/>
  <c r="CM145" i="1"/>
  <c r="CN145" i="1"/>
  <c r="CO145" i="1"/>
  <c r="CP145" i="1"/>
  <c r="CQ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G145" i="1"/>
  <c r="DH145" i="1"/>
  <c r="DI145" i="1"/>
  <c r="DJ145" i="1"/>
  <c r="DK145" i="1"/>
  <c r="DL145" i="1"/>
  <c r="DM145" i="1"/>
  <c r="DN145" i="1"/>
  <c r="DO145" i="1"/>
  <c r="DP145" i="1"/>
  <c r="DQ145" i="1"/>
  <c r="DR145" i="1"/>
  <c r="DS145" i="1"/>
  <c r="DT145" i="1"/>
  <c r="DU145" i="1"/>
  <c r="DV145" i="1"/>
  <c r="DW145" i="1"/>
  <c r="DX145" i="1"/>
  <c r="DY145" i="1"/>
  <c r="DZ145" i="1"/>
  <c r="EA145" i="1"/>
  <c r="EB145" i="1"/>
  <c r="EC145" i="1"/>
  <c r="ED145" i="1"/>
  <c r="EE145" i="1"/>
  <c r="EF145" i="1"/>
  <c r="EG145" i="1"/>
  <c r="EH145" i="1"/>
  <c r="EI145" i="1"/>
  <c r="EJ145" i="1"/>
  <c r="EK145" i="1"/>
  <c r="EL145" i="1"/>
  <c r="EM145" i="1"/>
  <c r="EN145" i="1"/>
  <c r="EO145" i="1"/>
  <c r="EP145" i="1"/>
  <c r="EQ145" i="1"/>
  <c r="ER145" i="1"/>
  <c r="ES145" i="1"/>
  <c r="ET145" i="1"/>
  <c r="EU145" i="1"/>
  <c r="EV145" i="1"/>
  <c r="EW145" i="1"/>
  <c r="EX145" i="1"/>
  <c r="EY145" i="1"/>
  <c r="EZ145" i="1"/>
  <c r="FA145" i="1"/>
  <c r="FB145" i="1"/>
  <c r="FC145" i="1"/>
  <c r="FD145" i="1"/>
  <c r="FE145" i="1"/>
  <c r="FF145" i="1"/>
  <c r="FG145" i="1"/>
  <c r="FH145" i="1"/>
  <c r="FI145" i="1"/>
  <c r="FJ145" i="1"/>
  <c r="FK145" i="1"/>
  <c r="FL145" i="1"/>
  <c r="FM145" i="1"/>
  <c r="FN145" i="1"/>
  <c r="FO145" i="1"/>
  <c r="FP145" i="1"/>
  <c r="FQ145" i="1"/>
  <c r="FR145" i="1"/>
  <c r="FS145" i="1"/>
  <c r="FT145" i="1"/>
  <c r="FU145" i="1"/>
  <c r="FV145" i="1"/>
  <c r="FW145" i="1"/>
  <c r="FX145" i="1"/>
  <c r="FY145" i="1"/>
  <c r="FZ145" i="1"/>
  <c r="GA145" i="1"/>
  <c r="GB145" i="1"/>
  <c r="GC145" i="1"/>
  <c r="GD145" i="1"/>
  <c r="GE145" i="1"/>
  <c r="GF145" i="1"/>
  <c r="GG145" i="1"/>
  <c r="GH145" i="1"/>
  <c r="GI145" i="1"/>
  <c r="GJ145" i="1"/>
  <c r="GK145" i="1"/>
  <c r="GL145" i="1"/>
  <c r="GM145" i="1"/>
  <c r="GN145" i="1"/>
  <c r="GO145" i="1"/>
  <c r="GP145" i="1"/>
  <c r="GQ145" i="1"/>
  <c r="GR145" i="1"/>
  <c r="GS145" i="1"/>
  <c r="GT145" i="1"/>
  <c r="GU145" i="1"/>
  <c r="GV145" i="1"/>
  <c r="GW145" i="1"/>
  <c r="GX145" i="1"/>
  <c r="C147" i="1"/>
  <c r="D147" i="1"/>
  <c r="I147" i="1"/>
  <c r="K147" i="1"/>
  <c r="AC147" i="1"/>
  <c r="AE147" i="1"/>
  <c r="CS147" i="1" s="1"/>
  <c r="AF147" i="1"/>
  <c r="AG147" i="1"/>
  <c r="CU147" i="1" s="1"/>
  <c r="AH147" i="1"/>
  <c r="AI147" i="1"/>
  <c r="AJ147" i="1"/>
  <c r="CX147" i="1" s="1"/>
  <c r="CR147" i="1"/>
  <c r="Q147" i="1" s="1"/>
  <c r="CT147" i="1"/>
  <c r="S147" i="1" s="1"/>
  <c r="CV147" i="1"/>
  <c r="CW147" i="1"/>
  <c r="FR147" i="1"/>
  <c r="GL147" i="1"/>
  <c r="GN147" i="1"/>
  <c r="GO147" i="1"/>
  <c r="CC150" i="1" s="1"/>
  <c r="CC145" i="1" s="1"/>
  <c r="GV147" i="1"/>
  <c r="HC147" i="1" s="1"/>
  <c r="AC148" i="1"/>
  <c r="AD148" i="1"/>
  <c r="AB148" i="1" s="1"/>
  <c r="AE148" i="1"/>
  <c r="CR148" i="1" s="1"/>
  <c r="AF148" i="1"/>
  <c r="AG148" i="1"/>
  <c r="AH148" i="1"/>
  <c r="AI148" i="1"/>
  <c r="CW148" i="1" s="1"/>
  <c r="AJ148" i="1"/>
  <c r="CQ148" i="1"/>
  <c r="CS148" i="1"/>
  <c r="CT148" i="1"/>
  <c r="CU148" i="1"/>
  <c r="CV148" i="1"/>
  <c r="CX148" i="1"/>
  <c r="FR148" i="1"/>
  <c r="GL148" i="1"/>
  <c r="GN148" i="1"/>
  <c r="GO148" i="1"/>
  <c r="GV148" i="1"/>
  <c r="HC148" i="1"/>
  <c r="B150" i="1"/>
  <c r="B145" i="1" s="1"/>
  <c r="C150" i="1"/>
  <c r="C145" i="1" s="1"/>
  <c r="D150" i="1"/>
  <c r="D145" i="1" s="1"/>
  <c r="F150" i="1"/>
  <c r="F145" i="1" s="1"/>
  <c r="G150" i="1"/>
  <c r="AO150" i="1"/>
  <c r="AT150" i="1"/>
  <c r="AT145" i="1" s="1"/>
  <c r="BD150" i="1"/>
  <c r="F175" i="1" s="1"/>
  <c r="BX150" i="1"/>
  <c r="BX145" i="1" s="1"/>
  <c r="BY150" i="1"/>
  <c r="BY145" i="1" s="1"/>
  <c r="BZ150" i="1"/>
  <c r="BZ145" i="1" s="1"/>
  <c r="CB150" i="1"/>
  <c r="CG150" i="1"/>
  <c r="AX150" i="1" s="1"/>
  <c r="F157" i="1" s="1"/>
  <c r="CK150" i="1"/>
  <c r="BB150" i="1" s="1"/>
  <c r="CL150" i="1"/>
  <c r="CL145" i="1" s="1"/>
  <c r="CM150" i="1"/>
  <c r="F154" i="1"/>
  <c r="F168" i="1"/>
  <c r="D180" i="1"/>
  <c r="E182" i="1"/>
  <c r="G182" i="1"/>
  <c r="Z182" i="1"/>
  <c r="AA182" i="1"/>
  <c r="AM182" i="1"/>
  <c r="AN182" i="1"/>
  <c r="BE182" i="1"/>
  <c r="BF182" i="1"/>
  <c r="BG182" i="1"/>
  <c r="BH182" i="1"/>
  <c r="BI182" i="1"/>
  <c r="BJ182" i="1"/>
  <c r="BK182" i="1"/>
  <c r="BL182" i="1"/>
  <c r="BM182" i="1"/>
  <c r="BN182" i="1"/>
  <c r="BO182" i="1"/>
  <c r="BP182" i="1"/>
  <c r="BQ182" i="1"/>
  <c r="BR182" i="1"/>
  <c r="BS182" i="1"/>
  <c r="BT182" i="1"/>
  <c r="BU182" i="1"/>
  <c r="BV182" i="1"/>
  <c r="BW182" i="1"/>
  <c r="CN182" i="1"/>
  <c r="CO182" i="1"/>
  <c r="CP182" i="1"/>
  <c r="CQ182" i="1"/>
  <c r="CR182" i="1"/>
  <c r="CS182" i="1"/>
  <c r="CT182" i="1"/>
  <c r="CU182" i="1"/>
  <c r="CV182" i="1"/>
  <c r="CW182" i="1"/>
  <c r="CX182" i="1"/>
  <c r="CY182" i="1"/>
  <c r="CZ182" i="1"/>
  <c r="DA182" i="1"/>
  <c r="DB182" i="1"/>
  <c r="DC182" i="1"/>
  <c r="DD182" i="1"/>
  <c r="DE182" i="1"/>
  <c r="DF182" i="1"/>
  <c r="DG182" i="1"/>
  <c r="DH182" i="1"/>
  <c r="DI182" i="1"/>
  <c r="DJ182" i="1"/>
  <c r="DK182" i="1"/>
  <c r="DL182" i="1"/>
  <c r="DM182" i="1"/>
  <c r="DN182" i="1"/>
  <c r="DO182" i="1"/>
  <c r="DP182" i="1"/>
  <c r="DQ182" i="1"/>
  <c r="DR182" i="1"/>
  <c r="DS182" i="1"/>
  <c r="DT182" i="1"/>
  <c r="DU182" i="1"/>
  <c r="DV182" i="1"/>
  <c r="DW182" i="1"/>
  <c r="DX182" i="1"/>
  <c r="DY182" i="1"/>
  <c r="DZ182" i="1"/>
  <c r="EA182" i="1"/>
  <c r="EB182" i="1"/>
  <c r="EC182" i="1"/>
  <c r="ED182" i="1"/>
  <c r="EE182" i="1"/>
  <c r="EF182" i="1"/>
  <c r="EG182" i="1"/>
  <c r="EH182" i="1"/>
  <c r="EI182" i="1"/>
  <c r="EJ182" i="1"/>
  <c r="EK182" i="1"/>
  <c r="EL182" i="1"/>
  <c r="EM182" i="1"/>
  <c r="EN182" i="1"/>
  <c r="EO182" i="1"/>
  <c r="EP182" i="1"/>
  <c r="EQ182" i="1"/>
  <c r="ER182" i="1"/>
  <c r="ES182" i="1"/>
  <c r="ET182" i="1"/>
  <c r="EU182" i="1"/>
  <c r="EV182" i="1"/>
  <c r="EW182" i="1"/>
  <c r="EX182" i="1"/>
  <c r="EY182" i="1"/>
  <c r="EZ182" i="1"/>
  <c r="FA182" i="1"/>
  <c r="FB182" i="1"/>
  <c r="FC182" i="1"/>
  <c r="FD182" i="1"/>
  <c r="FE182" i="1"/>
  <c r="FF182" i="1"/>
  <c r="FG182" i="1"/>
  <c r="FH182" i="1"/>
  <c r="FI182" i="1"/>
  <c r="FJ182" i="1"/>
  <c r="FK182" i="1"/>
  <c r="FL182" i="1"/>
  <c r="FM182" i="1"/>
  <c r="FN182" i="1"/>
  <c r="FO182" i="1"/>
  <c r="FP182" i="1"/>
  <c r="FQ182" i="1"/>
  <c r="FR182" i="1"/>
  <c r="FS182" i="1"/>
  <c r="FT182" i="1"/>
  <c r="FU182" i="1"/>
  <c r="FV182" i="1"/>
  <c r="FW182" i="1"/>
  <c r="FX182" i="1"/>
  <c r="FY182" i="1"/>
  <c r="FZ182" i="1"/>
  <c r="GA182" i="1"/>
  <c r="GB182" i="1"/>
  <c r="GC182" i="1"/>
  <c r="GD182" i="1"/>
  <c r="GE182" i="1"/>
  <c r="GF182" i="1"/>
  <c r="GG182" i="1"/>
  <c r="GH182" i="1"/>
  <c r="GI182" i="1"/>
  <c r="GJ182" i="1"/>
  <c r="GK182" i="1"/>
  <c r="GL182" i="1"/>
  <c r="GM182" i="1"/>
  <c r="GN182" i="1"/>
  <c r="GO182" i="1"/>
  <c r="GP182" i="1"/>
  <c r="GQ182" i="1"/>
  <c r="GR182" i="1"/>
  <c r="GS182" i="1"/>
  <c r="GT182" i="1"/>
  <c r="GU182" i="1"/>
  <c r="GV182" i="1"/>
  <c r="GW182" i="1"/>
  <c r="GX182" i="1"/>
  <c r="C184" i="1"/>
  <c r="D184" i="1"/>
  <c r="I184" i="1"/>
  <c r="K184" i="1"/>
  <c r="V184" i="1"/>
  <c r="AC184" i="1"/>
  <c r="AE184" i="1"/>
  <c r="CS184" i="1" s="1"/>
  <c r="R184" i="1" s="1"/>
  <c r="AF184" i="1"/>
  <c r="CT184" i="1" s="1"/>
  <c r="S184" i="1" s="1"/>
  <c r="AG184" i="1"/>
  <c r="AH184" i="1"/>
  <c r="CV184" i="1" s="1"/>
  <c r="U184" i="1" s="1"/>
  <c r="AH189" i="1" s="1"/>
  <c r="AI184" i="1"/>
  <c r="AJ184" i="1"/>
  <c r="CX184" i="1" s="1"/>
  <c r="W184" i="1" s="1"/>
  <c r="AJ189" i="1" s="1"/>
  <c r="CR184" i="1"/>
  <c r="Q184" i="1" s="1"/>
  <c r="CU184" i="1"/>
  <c r="T184" i="1" s="1"/>
  <c r="CW184" i="1"/>
  <c r="FR184" i="1"/>
  <c r="GL184" i="1"/>
  <c r="GN184" i="1"/>
  <c r="GO184" i="1"/>
  <c r="GV184" i="1"/>
  <c r="HC184" i="1" s="1"/>
  <c r="GX184" i="1" s="1"/>
  <c r="I185" i="1"/>
  <c r="V185" i="1"/>
  <c r="W185" i="1"/>
  <c r="AC185" i="1"/>
  <c r="AE185" i="1"/>
  <c r="CR185" i="1" s="1"/>
  <c r="Q185" i="1" s="1"/>
  <c r="AF185" i="1"/>
  <c r="AG185" i="1"/>
  <c r="CU185" i="1" s="1"/>
  <c r="T185" i="1" s="1"/>
  <c r="AH185" i="1"/>
  <c r="AI185" i="1"/>
  <c r="AJ185" i="1"/>
  <c r="CX185" i="1" s="1"/>
  <c r="CQ185" i="1"/>
  <c r="P185" i="1" s="1"/>
  <c r="CT185" i="1"/>
  <c r="S185" i="1" s="1"/>
  <c r="CV185" i="1"/>
  <c r="U185" i="1" s="1"/>
  <c r="CW185" i="1"/>
  <c r="FR185" i="1"/>
  <c r="GL185" i="1"/>
  <c r="GN185" i="1"/>
  <c r="GO185" i="1"/>
  <c r="GV185" i="1"/>
  <c r="HC185" i="1" s="1"/>
  <c r="GX185" i="1" s="1"/>
  <c r="C186" i="1"/>
  <c r="D186" i="1"/>
  <c r="I186" i="1"/>
  <c r="K186" i="1"/>
  <c r="S186" i="1"/>
  <c r="AC186" i="1"/>
  <c r="CQ186" i="1" s="1"/>
  <c r="P186" i="1" s="1"/>
  <c r="AE186" i="1"/>
  <c r="AD186" i="1" s="1"/>
  <c r="AF186" i="1"/>
  <c r="AG186" i="1"/>
  <c r="CU186" i="1" s="1"/>
  <c r="T186" i="1" s="1"/>
  <c r="AH186" i="1"/>
  <c r="CV186" i="1" s="1"/>
  <c r="U186" i="1" s="1"/>
  <c r="AI186" i="1"/>
  <c r="CW186" i="1" s="1"/>
  <c r="V186" i="1" s="1"/>
  <c r="AJ186" i="1"/>
  <c r="CT186" i="1"/>
  <c r="CX186" i="1"/>
  <c r="W186" i="1" s="1"/>
  <c r="FR186" i="1"/>
  <c r="BY189" i="1" s="1"/>
  <c r="BY182" i="1" s="1"/>
  <c r="GL186" i="1"/>
  <c r="GN186" i="1"/>
  <c r="GO186" i="1"/>
  <c r="GV186" i="1"/>
  <c r="HC186" i="1" s="1"/>
  <c r="GX186" i="1" s="1"/>
  <c r="I187" i="1"/>
  <c r="S187" i="1"/>
  <c r="CY187" i="1" s="1"/>
  <c r="X187" i="1" s="1"/>
  <c r="T187" i="1"/>
  <c r="W187" i="1"/>
  <c r="AC187" i="1"/>
  <c r="CQ187" i="1" s="1"/>
  <c r="P187" i="1" s="1"/>
  <c r="CP187" i="1" s="1"/>
  <c r="O187" i="1" s="1"/>
  <c r="AD187" i="1"/>
  <c r="AB187" i="1" s="1"/>
  <c r="AE187" i="1"/>
  <c r="AF187" i="1"/>
  <c r="AG187" i="1"/>
  <c r="AH187" i="1"/>
  <c r="CV187" i="1" s="1"/>
  <c r="U187" i="1" s="1"/>
  <c r="AI187" i="1"/>
  <c r="CW187" i="1" s="1"/>
  <c r="V187" i="1" s="1"/>
  <c r="AJ187" i="1"/>
  <c r="CR187" i="1"/>
  <c r="Q187" i="1" s="1"/>
  <c r="CS187" i="1"/>
  <c r="R187" i="1" s="1"/>
  <c r="GK187" i="1" s="1"/>
  <c r="CT187" i="1"/>
  <c r="CU187" i="1"/>
  <c r="CX187" i="1"/>
  <c r="CZ187" i="1"/>
  <c r="Y187" i="1" s="1"/>
  <c r="FR187" i="1"/>
  <c r="GL187" i="1"/>
  <c r="GN187" i="1"/>
  <c r="GO187" i="1"/>
  <c r="GV187" i="1"/>
  <c r="GX187" i="1"/>
  <c r="HC187" i="1"/>
  <c r="B189" i="1"/>
  <c r="B182" i="1" s="1"/>
  <c r="C189" i="1"/>
  <c r="C182" i="1" s="1"/>
  <c r="D189" i="1"/>
  <c r="D182" i="1" s="1"/>
  <c r="F189" i="1"/>
  <c r="F182" i="1" s="1"/>
  <c r="G189" i="1"/>
  <c r="AP189" i="1"/>
  <c r="AP182" i="1" s="1"/>
  <c r="BC189" i="1"/>
  <c r="BX189" i="1"/>
  <c r="BX182" i="1" s="1"/>
  <c r="CB189" i="1"/>
  <c r="CB182" i="1" s="1"/>
  <c r="CK189" i="1"/>
  <c r="CK182" i="1" s="1"/>
  <c r="CL189" i="1"/>
  <c r="CL182" i="1" s="1"/>
  <c r="CM189" i="1"/>
  <c r="BD189" i="1" s="1"/>
  <c r="F198" i="1"/>
  <c r="B219" i="1"/>
  <c r="B26" i="1" s="1"/>
  <c r="C219" i="1"/>
  <c r="C26" i="1" s="1"/>
  <c r="D219" i="1"/>
  <c r="D26" i="1" s="1"/>
  <c r="F219" i="1"/>
  <c r="F26" i="1" s="1"/>
  <c r="G219" i="1"/>
  <c r="G26" i="1" s="1"/>
  <c r="D252" i="1"/>
  <c r="E254" i="1"/>
  <c r="Z254" i="1"/>
  <c r="AA254" i="1"/>
  <c r="AB254" i="1"/>
  <c r="AC254" i="1"/>
  <c r="AD254" i="1"/>
  <c r="AE254" i="1"/>
  <c r="AF254" i="1"/>
  <c r="AG254" i="1"/>
  <c r="AH254" i="1"/>
  <c r="AI254" i="1"/>
  <c r="AJ254" i="1"/>
  <c r="AK254" i="1"/>
  <c r="AL254" i="1"/>
  <c r="AM254" i="1"/>
  <c r="AN254" i="1"/>
  <c r="BE254" i="1"/>
  <c r="BF254" i="1"/>
  <c r="BG254" i="1"/>
  <c r="BH254" i="1"/>
  <c r="BI254" i="1"/>
  <c r="BJ254" i="1"/>
  <c r="BK254" i="1"/>
  <c r="BL254" i="1"/>
  <c r="BM254" i="1"/>
  <c r="BN254" i="1"/>
  <c r="BO254" i="1"/>
  <c r="BP254" i="1"/>
  <c r="BQ254" i="1"/>
  <c r="BR254" i="1"/>
  <c r="BS254" i="1"/>
  <c r="BT254" i="1"/>
  <c r="BU254" i="1"/>
  <c r="BV254" i="1"/>
  <c r="BW254" i="1"/>
  <c r="BX254" i="1"/>
  <c r="BY254" i="1"/>
  <c r="BZ254" i="1"/>
  <c r="CA254" i="1"/>
  <c r="CB254" i="1"/>
  <c r="CC254" i="1"/>
  <c r="CD254" i="1"/>
  <c r="CE254" i="1"/>
  <c r="CF254" i="1"/>
  <c r="CG254" i="1"/>
  <c r="CH254" i="1"/>
  <c r="CI254" i="1"/>
  <c r="CJ254" i="1"/>
  <c r="CK254" i="1"/>
  <c r="CL254" i="1"/>
  <c r="CM254" i="1"/>
  <c r="CN254" i="1"/>
  <c r="CO254" i="1"/>
  <c r="CP254" i="1"/>
  <c r="CQ254" i="1"/>
  <c r="CR254" i="1"/>
  <c r="CS254" i="1"/>
  <c r="CT254" i="1"/>
  <c r="CU254" i="1"/>
  <c r="CV254" i="1"/>
  <c r="CW254" i="1"/>
  <c r="CX254" i="1"/>
  <c r="CY254" i="1"/>
  <c r="CZ254" i="1"/>
  <c r="DA254" i="1"/>
  <c r="DB254" i="1"/>
  <c r="DC254" i="1"/>
  <c r="DD254" i="1"/>
  <c r="DE254" i="1"/>
  <c r="DF254" i="1"/>
  <c r="DG254" i="1"/>
  <c r="DH254" i="1"/>
  <c r="DI254" i="1"/>
  <c r="DJ254" i="1"/>
  <c r="DK254" i="1"/>
  <c r="DL254" i="1"/>
  <c r="DM254" i="1"/>
  <c r="DN254" i="1"/>
  <c r="DO254" i="1"/>
  <c r="DP254" i="1"/>
  <c r="DQ254" i="1"/>
  <c r="DR254" i="1"/>
  <c r="DS254" i="1"/>
  <c r="DT254" i="1"/>
  <c r="DU254" i="1"/>
  <c r="DV254" i="1"/>
  <c r="DW254" i="1"/>
  <c r="DX254" i="1"/>
  <c r="DY254" i="1"/>
  <c r="DZ254" i="1"/>
  <c r="EA254" i="1"/>
  <c r="EB254" i="1"/>
  <c r="EC254" i="1"/>
  <c r="ED254" i="1"/>
  <c r="EE254" i="1"/>
  <c r="EF254" i="1"/>
  <c r="EG254" i="1"/>
  <c r="EH254" i="1"/>
  <c r="EI254" i="1"/>
  <c r="EJ254" i="1"/>
  <c r="EK254" i="1"/>
  <c r="EL254" i="1"/>
  <c r="EM254" i="1"/>
  <c r="EN254" i="1"/>
  <c r="EO254" i="1"/>
  <c r="EP254" i="1"/>
  <c r="EQ254" i="1"/>
  <c r="ER254" i="1"/>
  <c r="ES254" i="1"/>
  <c r="ET254" i="1"/>
  <c r="EU254" i="1"/>
  <c r="EV254" i="1"/>
  <c r="EW254" i="1"/>
  <c r="EX254" i="1"/>
  <c r="EY254" i="1"/>
  <c r="EZ254" i="1"/>
  <c r="FA254" i="1"/>
  <c r="FB254" i="1"/>
  <c r="FC254" i="1"/>
  <c r="FD254" i="1"/>
  <c r="FE254" i="1"/>
  <c r="FF254" i="1"/>
  <c r="FG254" i="1"/>
  <c r="FH254" i="1"/>
  <c r="FI254" i="1"/>
  <c r="FJ254" i="1"/>
  <c r="FK254" i="1"/>
  <c r="FL254" i="1"/>
  <c r="FM254" i="1"/>
  <c r="FN254" i="1"/>
  <c r="FO254" i="1"/>
  <c r="FP254" i="1"/>
  <c r="FQ254" i="1"/>
  <c r="FR254" i="1"/>
  <c r="FS254" i="1"/>
  <c r="FT254" i="1"/>
  <c r="FU254" i="1"/>
  <c r="FV254" i="1"/>
  <c r="FW254" i="1"/>
  <c r="FX254" i="1"/>
  <c r="FY254" i="1"/>
  <c r="FZ254" i="1"/>
  <c r="GA254" i="1"/>
  <c r="GB254" i="1"/>
  <c r="GC254" i="1"/>
  <c r="GD254" i="1"/>
  <c r="GE254" i="1"/>
  <c r="GF254" i="1"/>
  <c r="GG254" i="1"/>
  <c r="GH254" i="1"/>
  <c r="GI254" i="1"/>
  <c r="GJ254" i="1"/>
  <c r="GK254" i="1"/>
  <c r="GL254" i="1"/>
  <c r="GM254" i="1"/>
  <c r="GN254" i="1"/>
  <c r="GO254" i="1"/>
  <c r="GP254" i="1"/>
  <c r="GQ254" i="1"/>
  <c r="GR254" i="1"/>
  <c r="GS254" i="1"/>
  <c r="GT254" i="1"/>
  <c r="GU254" i="1"/>
  <c r="GV254" i="1"/>
  <c r="GW254" i="1"/>
  <c r="GX254" i="1"/>
  <c r="D256" i="1"/>
  <c r="E258" i="1"/>
  <c r="Z258" i="1"/>
  <c r="AA258" i="1"/>
  <c r="AM258" i="1"/>
  <c r="AN258" i="1"/>
  <c r="BE258" i="1"/>
  <c r="BF258" i="1"/>
  <c r="BG258" i="1"/>
  <c r="BH258" i="1"/>
  <c r="BI258" i="1"/>
  <c r="BJ258" i="1"/>
  <c r="BK258" i="1"/>
  <c r="BL258" i="1"/>
  <c r="BM258" i="1"/>
  <c r="BN258" i="1"/>
  <c r="BO258" i="1"/>
  <c r="BP258" i="1"/>
  <c r="BQ258" i="1"/>
  <c r="BR258" i="1"/>
  <c r="BS258" i="1"/>
  <c r="BT258" i="1"/>
  <c r="BU258" i="1"/>
  <c r="BV258" i="1"/>
  <c r="BW258" i="1"/>
  <c r="CN258" i="1"/>
  <c r="CO258" i="1"/>
  <c r="CP258" i="1"/>
  <c r="CQ258" i="1"/>
  <c r="CR258" i="1"/>
  <c r="CS258" i="1"/>
  <c r="CT258" i="1"/>
  <c r="CU258" i="1"/>
  <c r="CV258" i="1"/>
  <c r="CW258" i="1"/>
  <c r="CX258" i="1"/>
  <c r="CY258" i="1"/>
  <c r="CZ258" i="1"/>
  <c r="DA258" i="1"/>
  <c r="DB258" i="1"/>
  <c r="DC258" i="1"/>
  <c r="DD258" i="1"/>
  <c r="DE258" i="1"/>
  <c r="DF258" i="1"/>
  <c r="DG258" i="1"/>
  <c r="DH258" i="1"/>
  <c r="DI258" i="1"/>
  <c r="DJ258" i="1"/>
  <c r="DK258" i="1"/>
  <c r="DL258" i="1"/>
  <c r="DM258" i="1"/>
  <c r="DN258" i="1"/>
  <c r="DO258" i="1"/>
  <c r="DP258" i="1"/>
  <c r="DQ258" i="1"/>
  <c r="DR258" i="1"/>
  <c r="DS258" i="1"/>
  <c r="DT258" i="1"/>
  <c r="DU258" i="1"/>
  <c r="DV258" i="1"/>
  <c r="DW258" i="1"/>
  <c r="DX258" i="1"/>
  <c r="DY258" i="1"/>
  <c r="DZ258" i="1"/>
  <c r="EA258" i="1"/>
  <c r="EB258" i="1"/>
  <c r="EC258" i="1"/>
  <c r="ED258" i="1"/>
  <c r="EE258" i="1"/>
  <c r="EF258" i="1"/>
  <c r="EG258" i="1"/>
  <c r="EH258" i="1"/>
  <c r="EI258" i="1"/>
  <c r="EJ258" i="1"/>
  <c r="EK258" i="1"/>
  <c r="EL258" i="1"/>
  <c r="EM258" i="1"/>
  <c r="EN258" i="1"/>
  <c r="EO258" i="1"/>
  <c r="EP258" i="1"/>
  <c r="EQ258" i="1"/>
  <c r="ER258" i="1"/>
  <c r="ES258" i="1"/>
  <c r="ET258" i="1"/>
  <c r="EU258" i="1"/>
  <c r="EV258" i="1"/>
  <c r="EW258" i="1"/>
  <c r="EX258" i="1"/>
  <c r="EY258" i="1"/>
  <c r="EZ258" i="1"/>
  <c r="FA258" i="1"/>
  <c r="FB258" i="1"/>
  <c r="FC258" i="1"/>
  <c r="FD258" i="1"/>
  <c r="FE258" i="1"/>
  <c r="FF258" i="1"/>
  <c r="FG258" i="1"/>
  <c r="FH258" i="1"/>
  <c r="FI258" i="1"/>
  <c r="FJ258" i="1"/>
  <c r="FK258" i="1"/>
  <c r="FL258" i="1"/>
  <c r="FM258" i="1"/>
  <c r="FN258" i="1"/>
  <c r="FO258" i="1"/>
  <c r="FP258" i="1"/>
  <c r="FQ258" i="1"/>
  <c r="FR258" i="1"/>
  <c r="FS258" i="1"/>
  <c r="FT258" i="1"/>
  <c r="FU258" i="1"/>
  <c r="FV258" i="1"/>
  <c r="FW258" i="1"/>
  <c r="FX258" i="1"/>
  <c r="FY258" i="1"/>
  <c r="FZ258" i="1"/>
  <c r="GA258" i="1"/>
  <c r="GB258" i="1"/>
  <c r="GC258" i="1"/>
  <c r="GD258" i="1"/>
  <c r="GE258" i="1"/>
  <c r="GF258" i="1"/>
  <c r="GG258" i="1"/>
  <c r="GH258" i="1"/>
  <c r="GI258" i="1"/>
  <c r="GJ258" i="1"/>
  <c r="GK258" i="1"/>
  <c r="GL258" i="1"/>
  <c r="GM258" i="1"/>
  <c r="GN258" i="1"/>
  <c r="GO258" i="1"/>
  <c r="GP258" i="1"/>
  <c r="GQ258" i="1"/>
  <c r="GR258" i="1"/>
  <c r="GS258" i="1"/>
  <c r="GT258" i="1"/>
  <c r="GU258" i="1"/>
  <c r="GV258" i="1"/>
  <c r="GW258" i="1"/>
  <c r="GX258" i="1"/>
  <c r="C260" i="1"/>
  <c r="D260" i="1"/>
  <c r="I260" i="1"/>
  <c r="R260" i="1" s="1"/>
  <c r="K260" i="1"/>
  <c r="AC260" i="1"/>
  <c r="CQ260" i="1" s="1"/>
  <c r="P260" i="1" s="1"/>
  <c r="AD260" i="1"/>
  <c r="AE260" i="1"/>
  <c r="AF260" i="1"/>
  <c r="AG260" i="1"/>
  <c r="AH260" i="1"/>
  <c r="AI260" i="1"/>
  <c r="AJ260" i="1"/>
  <c r="CX260" i="1" s="1"/>
  <c r="W260" i="1" s="1"/>
  <c r="CR260" i="1"/>
  <c r="Q260" i="1" s="1"/>
  <c r="CS260" i="1"/>
  <c r="CT260" i="1"/>
  <c r="S260" i="1" s="1"/>
  <c r="CU260" i="1"/>
  <c r="T260" i="1" s="1"/>
  <c r="CV260" i="1"/>
  <c r="CW260" i="1"/>
  <c r="FR260" i="1"/>
  <c r="GL260" i="1"/>
  <c r="GN260" i="1"/>
  <c r="GO260" i="1"/>
  <c r="CC263" i="1" s="1"/>
  <c r="GV260" i="1"/>
  <c r="HC260" i="1"/>
  <c r="GX260" i="1" s="1"/>
  <c r="AC261" i="1"/>
  <c r="AE261" i="1"/>
  <c r="AF261" i="1"/>
  <c r="AG261" i="1"/>
  <c r="CU261" i="1" s="1"/>
  <c r="AH261" i="1"/>
  <c r="AI261" i="1"/>
  <c r="CW261" i="1" s="1"/>
  <c r="AJ261" i="1"/>
  <c r="CQ261" i="1"/>
  <c r="CT261" i="1"/>
  <c r="CV261" i="1"/>
  <c r="CX261" i="1"/>
  <c r="FR261" i="1"/>
  <c r="GL261" i="1"/>
  <c r="GN261" i="1"/>
  <c r="GO261" i="1"/>
  <c r="GV261" i="1"/>
  <c r="HC261" i="1" s="1"/>
  <c r="B263" i="1"/>
  <c r="B258" i="1" s="1"/>
  <c r="C263" i="1"/>
  <c r="C258" i="1" s="1"/>
  <c r="D263" i="1"/>
  <c r="D258" i="1" s="1"/>
  <c r="F263" i="1"/>
  <c r="F258" i="1" s="1"/>
  <c r="G263" i="1"/>
  <c r="G258" i="1" s="1"/>
  <c r="BX263" i="1"/>
  <c r="BX258" i="1" s="1"/>
  <c r="BY263" i="1"/>
  <c r="BY258" i="1" s="1"/>
  <c r="BZ263" i="1"/>
  <c r="CB263" i="1"/>
  <c r="CB258" i="1" s="1"/>
  <c r="CK263" i="1"/>
  <c r="CK258" i="1" s="1"/>
  <c r="CL263" i="1"/>
  <c r="CM263" i="1"/>
  <c r="CM258" i="1" s="1"/>
  <c r="D293" i="1"/>
  <c r="E295" i="1"/>
  <c r="Z295" i="1"/>
  <c r="AA295" i="1"/>
  <c r="AM295" i="1"/>
  <c r="AN295" i="1"/>
  <c r="BE295" i="1"/>
  <c r="BF295" i="1"/>
  <c r="BG295" i="1"/>
  <c r="BH295" i="1"/>
  <c r="BI295" i="1"/>
  <c r="BJ295" i="1"/>
  <c r="BK295" i="1"/>
  <c r="BL295" i="1"/>
  <c r="BM295" i="1"/>
  <c r="BN295" i="1"/>
  <c r="BO295" i="1"/>
  <c r="BP295" i="1"/>
  <c r="BQ295" i="1"/>
  <c r="BR295" i="1"/>
  <c r="BS295" i="1"/>
  <c r="BT295" i="1"/>
  <c r="BU295" i="1"/>
  <c r="BV295" i="1"/>
  <c r="BW295" i="1"/>
  <c r="CN295" i="1"/>
  <c r="CO295" i="1"/>
  <c r="CP295" i="1"/>
  <c r="CQ295" i="1"/>
  <c r="CR295" i="1"/>
  <c r="CS295" i="1"/>
  <c r="CT295" i="1"/>
  <c r="CU295" i="1"/>
  <c r="CV295" i="1"/>
  <c r="CW295" i="1"/>
  <c r="CX295" i="1"/>
  <c r="CY295" i="1"/>
  <c r="CZ295" i="1"/>
  <c r="DA295" i="1"/>
  <c r="DB295" i="1"/>
  <c r="DC295" i="1"/>
  <c r="DD295" i="1"/>
  <c r="DE295" i="1"/>
  <c r="DF295" i="1"/>
  <c r="DG295" i="1"/>
  <c r="DH295" i="1"/>
  <c r="DI295" i="1"/>
  <c r="DJ295" i="1"/>
  <c r="DK295" i="1"/>
  <c r="DL295" i="1"/>
  <c r="DM295" i="1"/>
  <c r="DN295" i="1"/>
  <c r="DO295" i="1"/>
  <c r="DP295" i="1"/>
  <c r="DQ295" i="1"/>
  <c r="DR295" i="1"/>
  <c r="DS295" i="1"/>
  <c r="DT295" i="1"/>
  <c r="DU295" i="1"/>
  <c r="DV295" i="1"/>
  <c r="DW295" i="1"/>
  <c r="DX295" i="1"/>
  <c r="DY295" i="1"/>
  <c r="DZ295" i="1"/>
  <c r="EA295" i="1"/>
  <c r="EB295" i="1"/>
  <c r="EC295" i="1"/>
  <c r="ED295" i="1"/>
  <c r="EE295" i="1"/>
  <c r="EF295" i="1"/>
  <c r="EG295" i="1"/>
  <c r="EH295" i="1"/>
  <c r="EI295" i="1"/>
  <c r="EJ295" i="1"/>
  <c r="EK295" i="1"/>
  <c r="EL295" i="1"/>
  <c r="EM295" i="1"/>
  <c r="EN295" i="1"/>
  <c r="EO295" i="1"/>
  <c r="EP295" i="1"/>
  <c r="EQ295" i="1"/>
  <c r="ER295" i="1"/>
  <c r="ES295" i="1"/>
  <c r="ET295" i="1"/>
  <c r="EU295" i="1"/>
  <c r="EV295" i="1"/>
  <c r="EW295" i="1"/>
  <c r="EX295" i="1"/>
  <c r="EY295" i="1"/>
  <c r="EZ295" i="1"/>
  <c r="FA295" i="1"/>
  <c r="FB295" i="1"/>
  <c r="FC295" i="1"/>
  <c r="FD295" i="1"/>
  <c r="FE295" i="1"/>
  <c r="FF295" i="1"/>
  <c r="FG295" i="1"/>
  <c r="FH295" i="1"/>
  <c r="FI295" i="1"/>
  <c r="FJ295" i="1"/>
  <c r="FK295" i="1"/>
  <c r="FL295" i="1"/>
  <c r="FM295" i="1"/>
  <c r="FN295" i="1"/>
  <c r="FO295" i="1"/>
  <c r="FP295" i="1"/>
  <c r="FQ295" i="1"/>
  <c r="FR295" i="1"/>
  <c r="FS295" i="1"/>
  <c r="FT295" i="1"/>
  <c r="FU295" i="1"/>
  <c r="FV295" i="1"/>
  <c r="FW295" i="1"/>
  <c r="FX295" i="1"/>
  <c r="FY295" i="1"/>
  <c r="FZ295" i="1"/>
  <c r="GA295" i="1"/>
  <c r="GB295" i="1"/>
  <c r="GC295" i="1"/>
  <c r="GD295" i="1"/>
  <c r="GE295" i="1"/>
  <c r="GF295" i="1"/>
  <c r="GG295" i="1"/>
  <c r="GH295" i="1"/>
  <c r="GI295" i="1"/>
  <c r="GJ295" i="1"/>
  <c r="GK295" i="1"/>
  <c r="GL295" i="1"/>
  <c r="GM295" i="1"/>
  <c r="GN295" i="1"/>
  <c r="GO295" i="1"/>
  <c r="GP295" i="1"/>
  <c r="GQ295" i="1"/>
  <c r="GR295" i="1"/>
  <c r="GS295" i="1"/>
  <c r="GT295" i="1"/>
  <c r="GU295" i="1"/>
  <c r="GV295" i="1"/>
  <c r="GW295" i="1"/>
  <c r="GX295" i="1"/>
  <c r="C297" i="1"/>
  <c r="D297" i="1"/>
  <c r="I297" i="1"/>
  <c r="R297" i="1" s="1"/>
  <c r="GK297" i="1" s="1"/>
  <c r="K297" i="1"/>
  <c r="V297" i="1"/>
  <c r="W297" i="1"/>
  <c r="AC297" i="1"/>
  <c r="CQ297" i="1" s="1"/>
  <c r="P297" i="1" s="1"/>
  <c r="AD297" i="1"/>
  <c r="AE297" i="1"/>
  <c r="AF297" i="1"/>
  <c r="AG297" i="1"/>
  <c r="AH297" i="1"/>
  <c r="CV297" i="1" s="1"/>
  <c r="U297" i="1" s="1"/>
  <c r="AI297" i="1"/>
  <c r="AJ297" i="1"/>
  <c r="CX297" i="1" s="1"/>
  <c r="CP297" i="1"/>
  <c r="O297" i="1" s="1"/>
  <c r="CR297" i="1"/>
  <c r="Q297" i="1" s="1"/>
  <c r="CS297" i="1"/>
  <c r="CT297" i="1"/>
  <c r="S297" i="1" s="1"/>
  <c r="CU297" i="1"/>
  <c r="T297" i="1" s="1"/>
  <c r="CW297" i="1"/>
  <c r="FR297" i="1"/>
  <c r="BY306" i="1" s="1"/>
  <c r="GL297" i="1"/>
  <c r="GN297" i="1"/>
  <c r="GO297" i="1"/>
  <c r="GV297" i="1"/>
  <c r="HC297" i="1"/>
  <c r="AC298" i="1"/>
  <c r="AD298" i="1"/>
  <c r="AE298" i="1"/>
  <c r="AF298" i="1"/>
  <c r="CT298" i="1" s="1"/>
  <c r="AG298" i="1"/>
  <c r="CU298" i="1" s="1"/>
  <c r="AH298" i="1"/>
  <c r="AI298" i="1"/>
  <c r="CW298" i="1" s="1"/>
  <c r="AJ298" i="1"/>
  <c r="CQ298" i="1"/>
  <c r="CV298" i="1"/>
  <c r="CX298" i="1"/>
  <c r="FR298" i="1"/>
  <c r="GL298" i="1"/>
  <c r="GN298" i="1"/>
  <c r="GO298" i="1"/>
  <c r="GV298" i="1"/>
  <c r="HC298" i="1" s="1"/>
  <c r="C299" i="1"/>
  <c r="D299" i="1"/>
  <c r="I299" i="1"/>
  <c r="K299" i="1"/>
  <c r="S299" i="1"/>
  <c r="CZ299" i="1" s="1"/>
  <c r="T299" i="1"/>
  <c r="V299" i="1"/>
  <c r="Y299" i="1"/>
  <c r="AC299" i="1"/>
  <c r="AB299" i="1" s="1"/>
  <c r="AD299" i="1"/>
  <c r="AE299" i="1"/>
  <c r="CS299" i="1" s="1"/>
  <c r="R299" i="1" s="1"/>
  <c r="GK299" i="1" s="1"/>
  <c r="AF299" i="1"/>
  <c r="AG299" i="1"/>
  <c r="CU299" i="1" s="1"/>
  <c r="AH299" i="1"/>
  <c r="CV299" i="1" s="1"/>
  <c r="U299" i="1" s="1"/>
  <c r="AI299" i="1"/>
  <c r="AJ299" i="1"/>
  <c r="CX299" i="1" s="1"/>
  <c r="W299" i="1" s="1"/>
  <c r="CQ299" i="1"/>
  <c r="P299" i="1" s="1"/>
  <c r="CR299" i="1"/>
  <c r="Q299" i="1" s="1"/>
  <c r="CT299" i="1"/>
  <c r="CW299" i="1"/>
  <c r="FR299" i="1"/>
  <c r="GL299" i="1"/>
  <c r="BZ306" i="1" s="1"/>
  <c r="GN299" i="1"/>
  <c r="GO299" i="1"/>
  <c r="GV299" i="1"/>
  <c r="HC299" i="1"/>
  <c r="GX299" i="1" s="1"/>
  <c r="I300" i="1"/>
  <c r="U300" i="1" s="1"/>
  <c r="AC300" i="1"/>
  <c r="CQ300" i="1" s="1"/>
  <c r="AD300" i="1"/>
  <c r="AB300" i="1" s="1"/>
  <c r="AE300" i="1"/>
  <c r="AF300" i="1"/>
  <c r="CT300" i="1" s="1"/>
  <c r="S300" i="1" s="1"/>
  <c r="AG300" i="1"/>
  <c r="CU300" i="1" s="1"/>
  <c r="AH300" i="1"/>
  <c r="AI300" i="1"/>
  <c r="AJ300" i="1"/>
  <c r="CR300" i="1"/>
  <c r="CS300" i="1"/>
  <c r="CV300" i="1"/>
  <c r="CW300" i="1"/>
  <c r="CX300" i="1"/>
  <c r="FR300" i="1"/>
  <c r="GL300" i="1"/>
  <c r="GN300" i="1"/>
  <c r="GO300" i="1"/>
  <c r="GV300" i="1"/>
  <c r="HC300" i="1"/>
  <c r="C301" i="1"/>
  <c r="D301" i="1"/>
  <c r="I301" i="1"/>
  <c r="K301" i="1"/>
  <c r="U301" i="1"/>
  <c r="AC301" i="1"/>
  <c r="AE301" i="1"/>
  <c r="AF301" i="1"/>
  <c r="AG301" i="1"/>
  <c r="AH301" i="1"/>
  <c r="AI301" i="1"/>
  <c r="CW301" i="1" s="1"/>
  <c r="V301" i="1" s="1"/>
  <c r="AJ301" i="1"/>
  <c r="CQ301" i="1"/>
  <c r="P301" i="1" s="1"/>
  <c r="CT301" i="1"/>
  <c r="S301" i="1" s="1"/>
  <c r="CU301" i="1"/>
  <c r="CV301" i="1"/>
  <c r="CX301" i="1"/>
  <c r="W301" i="1" s="1"/>
  <c r="FR301" i="1"/>
  <c r="GL301" i="1"/>
  <c r="GN301" i="1"/>
  <c r="GO301" i="1"/>
  <c r="GV301" i="1"/>
  <c r="HC301" i="1" s="1"/>
  <c r="GX301" i="1" s="1"/>
  <c r="AC302" i="1"/>
  <c r="AD302" i="1"/>
  <c r="AE302" i="1"/>
  <c r="AF302" i="1"/>
  <c r="AG302" i="1"/>
  <c r="CU302" i="1" s="1"/>
  <c r="AH302" i="1"/>
  <c r="CV302" i="1" s="1"/>
  <c r="AI302" i="1"/>
  <c r="AJ302" i="1"/>
  <c r="CX302" i="1" s="1"/>
  <c r="CR302" i="1"/>
  <c r="CS302" i="1"/>
  <c r="CT302" i="1"/>
  <c r="CW302" i="1"/>
  <c r="FR302" i="1"/>
  <c r="GL302" i="1"/>
  <c r="GN302" i="1"/>
  <c r="GO302" i="1"/>
  <c r="GV302" i="1"/>
  <c r="HC302" i="1"/>
  <c r="C303" i="1"/>
  <c r="D303" i="1"/>
  <c r="I303" i="1"/>
  <c r="U303" i="1" s="1"/>
  <c r="K303" i="1"/>
  <c r="R303" i="1"/>
  <c r="GK303" i="1" s="1"/>
  <c r="V303" i="1"/>
  <c r="AC303" i="1"/>
  <c r="AB303" i="1" s="1"/>
  <c r="AD303" i="1"/>
  <c r="AE303" i="1"/>
  <c r="AF303" i="1"/>
  <c r="CT303" i="1" s="1"/>
  <c r="S303" i="1" s="1"/>
  <c r="AG303" i="1"/>
  <c r="AH303" i="1"/>
  <c r="AI303" i="1"/>
  <c r="CW303" i="1" s="1"/>
  <c r="AJ303" i="1"/>
  <c r="CR303" i="1"/>
  <c r="CS303" i="1"/>
  <c r="CU303" i="1"/>
  <c r="T303" i="1" s="1"/>
  <c r="CV303" i="1"/>
  <c r="CX303" i="1"/>
  <c r="FR303" i="1"/>
  <c r="GL303" i="1"/>
  <c r="GN303" i="1"/>
  <c r="GO303" i="1"/>
  <c r="GV303" i="1"/>
  <c r="GX303" i="1"/>
  <c r="HC303" i="1"/>
  <c r="AC304" i="1"/>
  <c r="AD304" i="1"/>
  <c r="AE304" i="1"/>
  <c r="CS304" i="1" s="1"/>
  <c r="AF304" i="1"/>
  <c r="AG304" i="1"/>
  <c r="AH304" i="1"/>
  <c r="CV304" i="1" s="1"/>
  <c r="AI304" i="1"/>
  <c r="AJ304" i="1"/>
  <c r="CX304" i="1" s="1"/>
  <c r="CQ304" i="1"/>
  <c r="CR304" i="1"/>
  <c r="CT304" i="1"/>
  <c r="CU304" i="1"/>
  <c r="CW304" i="1"/>
  <c r="FR304" i="1"/>
  <c r="GL304" i="1"/>
  <c r="GN304" i="1"/>
  <c r="GO304" i="1"/>
  <c r="GV304" i="1"/>
  <c r="HC304" i="1"/>
  <c r="B306" i="1"/>
  <c r="B295" i="1" s="1"/>
  <c r="C306" i="1"/>
  <c r="C295" i="1" s="1"/>
  <c r="D306" i="1"/>
  <c r="D295" i="1" s="1"/>
  <c r="F306" i="1"/>
  <c r="F295" i="1" s="1"/>
  <c r="G306" i="1"/>
  <c r="G295" i="1" s="1"/>
  <c r="BX306" i="1"/>
  <c r="BX295" i="1" s="1"/>
  <c r="CB306" i="1"/>
  <c r="CK306" i="1"/>
  <c r="CK295" i="1" s="1"/>
  <c r="CL306" i="1"/>
  <c r="CM306" i="1"/>
  <c r="D336" i="1"/>
  <c r="E338" i="1"/>
  <c r="Z338" i="1"/>
  <c r="AA338" i="1"/>
  <c r="AM338" i="1"/>
  <c r="AN338" i="1"/>
  <c r="BE338" i="1"/>
  <c r="BF338" i="1"/>
  <c r="BG338" i="1"/>
  <c r="BH338" i="1"/>
  <c r="BI338" i="1"/>
  <c r="BJ338" i="1"/>
  <c r="BK338" i="1"/>
  <c r="BL338" i="1"/>
  <c r="BM338" i="1"/>
  <c r="BN338" i="1"/>
  <c r="BO338" i="1"/>
  <c r="BP338" i="1"/>
  <c r="BQ338" i="1"/>
  <c r="BR338" i="1"/>
  <c r="BS338" i="1"/>
  <c r="BT338" i="1"/>
  <c r="BU338" i="1"/>
  <c r="BV338" i="1"/>
  <c r="BW338" i="1"/>
  <c r="CC338" i="1"/>
  <c r="CN338" i="1"/>
  <c r="CO338" i="1"/>
  <c r="CP338" i="1"/>
  <c r="CQ338" i="1"/>
  <c r="CR338" i="1"/>
  <c r="CS338" i="1"/>
  <c r="CT338" i="1"/>
  <c r="CU338" i="1"/>
  <c r="CV338" i="1"/>
  <c r="CW338" i="1"/>
  <c r="CX338" i="1"/>
  <c r="CY338" i="1"/>
  <c r="CZ338" i="1"/>
  <c r="DA338" i="1"/>
  <c r="DB338" i="1"/>
  <c r="DC338" i="1"/>
  <c r="DD338" i="1"/>
  <c r="DE338" i="1"/>
  <c r="DF338" i="1"/>
  <c r="DG338" i="1"/>
  <c r="DH338" i="1"/>
  <c r="DI338" i="1"/>
  <c r="DJ338" i="1"/>
  <c r="DK338" i="1"/>
  <c r="DL338" i="1"/>
  <c r="DM338" i="1"/>
  <c r="DN338" i="1"/>
  <c r="DO338" i="1"/>
  <c r="DP338" i="1"/>
  <c r="DQ338" i="1"/>
  <c r="DR338" i="1"/>
  <c r="DS338" i="1"/>
  <c r="DT338" i="1"/>
  <c r="DU338" i="1"/>
  <c r="DV338" i="1"/>
  <c r="DW338" i="1"/>
  <c r="DX338" i="1"/>
  <c r="DY338" i="1"/>
  <c r="DZ338" i="1"/>
  <c r="EA338" i="1"/>
  <c r="EB338" i="1"/>
  <c r="EC338" i="1"/>
  <c r="ED338" i="1"/>
  <c r="EE338" i="1"/>
  <c r="EF338" i="1"/>
  <c r="EG338" i="1"/>
  <c r="EH338" i="1"/>
  <c r="EI338" i="1"/>
  <c r="EJ338" i="1"/>
  <c r="EK338" i="1"/>
  <c r="EL338" i="1"/>
  <c r="EM338" i="1"/>
  <c r="EN338" i="1"/>
  <c r="EO338" i="1"/>
  <c r="EP338" i="1"/>
  <c r="EQ338" i="1"/>
  <c r="ER338" i="1"/>
  <c r="ES338" i="1"/>
  <c r="ET338" i="1"/>
  <c r="EU338" i="1"/>
  <c r="EV338" i="1"/>
  <c r="EW338" i="1"/>
  <c r="EX338" i="1"/>
  <c r="EY338" i="1"/>
  <c r="EZ338" i="1"/>
  <c r="FA338" i="1"/>
  <c r="FB338" i="1"/>
  <c r="FC338" i="1"/>
  <c r="FD338" i="1"/>
  <c r="FE338" i="1"/>
  <c r="FF338" i="1"/>
  <c r="FG338" i="1"/>
  <c r="FH338" i="1"/>
  <c r="FI338" i="1"/>
  <c r="FJ338" i="1"/>
  <c r="FK338" i="1"/>
  <c r="FL338" i="1"/>
  <c r="FM338" i="1"/>
  <c r="FN338" i="1"/>
  <c r="FO338" i="1"/>
  <c r="FP338" i="1"/>
  <c r="FQ338" i="1"/>
  <c r="FR338" i="1"/>
  <c r="FS338" i="1"/>
  <c r="FT338" i="1"/>
  <c r="FU338" i="1"/>
  <c r="FV338" i="1"/>
  <c r="FW338" i="1"/>
  <c r="FX338" i="1"/>
  <c r="FY338" i="1"/>
  <c r="FZ338" i="1"/>
  <c r="GA338" i="1"/>
  <c r="GB338" i="1"/>
  <c r="GC338" i="1"/>
  <c r="GD338" i="1"/>
  <c r="GE338" i="1"/>
  <c r="GF338" i="1"/>
  <c r="GG338" i="1"/>
  <c r="GH338" i="1"/>
  <c r="GI338" i="1"/>
  <c r="GJ338" i="1"/>
  <c r="GK338" i="1"/>
  <c r="GL338" i="1"/>
  <c r="GM338" i="1"/>
  <c r="GN338" i="1"/>
  <c r="GO338" i="1"/>
  <c r="GP338" i="1"/>
  <c r="GQ338" i="1"/>
  <c r="GR338" i="1"/>
  <c r="GS338" i="1"/>
  <c r="GT338" i="1"/>
  <c r="GU338" i="1"/>
  <c r="GV338" i="1"/>
  <c r="GW338" i="1"/>
  <c r="GX338" i="1"/>
  <c r="C340" i="1"/>
  <c r="D340" i="1"/>
  <c r="I340" i="1"/>
  <c r="W340" i="1" s="1"/>
  <c r="K340" i="1"/>
  <c r="AC340" i="1"/>
  <c r="AE340" i="1"/>
  <c r="AF340" i="1"/>
  <c r="AG340" i="1"/>
  <c r="CU340" i="1" s="1"/>
  <c r="T340" i="1" s="1"/>
  <c r="AH340" i="1"/>
  <c r="AI340" i="1"/>
  <c r="CW340" i="1" s="1"/>
  <c r="AJ340" i="1"/>
  <c r="CX340" i="1" s="1"/>
  <c r="CT340" i="1"/>
  <c r="CV340" i="1"/>
  <c r="FR340" i="1"/>
  <c r="GL340" i="1"/>
  <c r="GN340" i="1"/>
  <c r="CB345" i="1" s="1"/>
  <c r="GO340" i="1"/>
  <c r="GV340" i="1"/>
  <c r="HC340" i="1" s="1"/>
  <c r="AC341" i="1"/>
  <c r="CQ341" i="1" s="1"/>
  <c r="AE341" i="1"/>
  <c r="AF341" i="1"/>
  <c r="AG341" i="1"/>
  <c r="CU341" i="1" s="1"/>
  <c r="AH341" i="1"/>
  <c r="AI341" i="1"/>
  <c r="CW341" i="1" s="1"/>
  <c r="AJ341" i="1"/>
  <c r="CT341" i="1"/>
  <c r="CV341" i="1"/>
  <c r="CX341" i="1"/>
  <c r="FR341" i="1"/>
  <c r="GL341" i="1"/>
  <c r="GN341" i="1"/>
  <c r="GO341" i="1"/>
  <c r="GV341" i="1"/>
  <c r="HC341" i="1" s="1"/>
  <c r="C342" i="1"/>
  <c r="D342" i="1"/>
  <c r="I342" i="1"/>
  <c r="K342" i="1"/>
  <c r="T342" i="1"/>
  <c r="V342" i="1"/>
  <c r="AC342" i="1"/>
  <c r="CQ342" i="1" s="1"/>
  <c r="P342" i="1" s="1"/>
  <c r="AE342" i="1"/>
  <c r="CR342" i="1" s="1"/>
  <c r="Q342" i="1" s="1"/>
  <c r="AF342" i="1"/>
  <c r="CT342" i="1" s="1"/>
  <c r="S342" i="1" s="1"/>
  <c r="CZ342" i="1" s="1"/>
  <c r="Y342" i="1" s="1"/>
  <c r="AG342" i="1"/>
  <c r="CU342" i="1" s="1"/>
  <c r="AH342" i="1"/>
  <c r="CV342" i="1" s="1"/>
  <c r="U342" i="1" s="1"/>
  <c r="AI342" i="1"/>
  <c r="AJ342" i="1"/>
  <c r="CX342" i="1" s="1"/>
  <c r="W342" i="1" s="1"/>
  <c r="CS342" i="1"/>
  <c r="R342" i="1" s="1"/>
  <c r="GK342" i="1" s="1"/>
  <c r="CW342" i="1"/>
  <c r="CY342" i="1"/>
  <c r="X342" i="1" s="1"/>
  <c r="FR342" i="1"/>
  <c r="GL342" i="1"/>
  <c r="GN342" i="1"/>
  <c r="GO342" i="1"/>
  <c r="GV342" i="1"/>
  <c r="HC342" i="1"/>
  <c r="GX342" i="1" s="1"/>
  <c r="I343" i="1"/>
  <c r="W343" i="1" s="1"/>
  <c r="P343" i="1"/>
  <c r="AC343" i="1"/>
  <c r="AD343" i="1"/>
  <c r="AB343" i="1" s="1"/>
  <c r="AE343" i="1"/>
  <c r="AF343" i="1"/>
  <c r="CT343" i="1" s="1"/>
  <c r="AG343" i="1"/>
  <c r="AH343" i="1"/>
  <c r="CV343" i="1" s="1"/>
  <c r="AI343" i="1"/>
  <c r="AJ343" i="1"/>
  <c r="CQ343" i="1"/>
  <c r="CR343" i="1"/>
  <c r="Q343" i="1" s="1"/>
  <c r="CS343" i="1"/>
  <c r="CU343" i="1"/>
  <c r="CW343" i="1"/>
  <c r="CX343" i="1"/>
  <c r="FR343" i="1"/>
  <c r="GL343" i="1"/>
  <c r="BZ345" i="1" s="1"/>
  <c r="GN343" i="1"/>
  <c r="GO343" i="1"/>
  <c r="GV343" i="1"/>
  <c r="HC343" i="1" s="1"/>
  <c r="GX343" i="1" s="1"/>
  <c r="B345" i="1"/>
  <c r="B338" i="1" s="1"/>
  <c r="C345" i="1"/>
  <c r="C338" i="1" s="1"/>
  <c r="D345" i="1"/>
  <c r="D338" i="1" s="1"/>
  <c r="F345" i="1"/>
  <c r="F338" i="1" s="1"/>
  <c r="G345" i="1"/>
  <c r="G338" i="1" s="1"/>
  <c r="AT345" i="1"/>
  <c r="BC345" i="1"/>
  <c r="BC338" i="1" s="1"/>
  <c r="BD345" i="1"/>
  <c r="BX345" i="1"/>
  <c r="AO345" i="1" s="1"/>
  <c r="BY345" i="1"/>
  <c r="AP345" i="1" s="1"/>
  <c r="AP338" i="1" s="1"/>
  <c r="CC345" i="1"/>
  <c r="CK345" i="1"/>
  <c r="BB345" i="1" s="1"/>
  <c r="CL345" i="1"/>
  <c r="CL338" i="1" s="1"/>
  <c r="CM345" i="1"/>
  <c r="CM338" i="1" s="1"/>
  <c r="F354" i="1"/>
  <c r="D375" i="1"/>
  <c r="E377" i="1"/>
  <c r="Z377" i="1"/>
  <c r="AA377" i="1"/>
  <c r="AM377" i="1"/>
  <c r="AN377" i="1"/>
  <c r="BE377" i="1"/>
  <c r="BF377" i="1"/>
  <c r="BG377" i="1"/>
  <c r="BH377" i="1"/>
  <c r="BI377" i="1"/>
  <c r="BJ377" i="1"/>
  <c r="BK377" i="1"/>
  <c r="BL377" i="1"/>
  <c r="BM377" i="1"/>
  <c r="BN377" i="1"/>
  <c r="BO377" i="1"/>
  <c r="BP377" i="1"/>
  <c r="BQ377" i="1"/>
  <c r="BR377" i="1"/>
  <c r="BS377" i="1"/>
  <c r="BT377" i="1"/>
  <c r="BU377" i="1"/>
  <c r="BV377" i="1"/>
  <c r="BW377" i="1"/>
  <c r="CL377" i="1"/>
  <c r="CN377" i="1"/>
  <c r="CO377" i="1"/>
  <c r="CP377" i="1"/>
  <c r="CQ377" i="1"/>
  <c r="CR377" i="1"/>
  <c r="CS377" i="1"/>
  <c r="CT377" i="1"/>
  <c r="CU377" i="1"/>
  <c r="CV377" i="1"/>
  <c r="CW377" i="1"/>
  <c r="CX377" i="1"/>
  <c r="CY377" i="1"/>
  <c r="CZ377" i="1"/>
  <c r="DA377" i="1"/>
  <c r="DB377" i="1"/>
  <c r="DC377" i="1"/>
  <c r="DD377" i="1"/>
  <c r="DE377" i="1"/>
  <c r="DF377" i="1"/>
  <c r="DG377" i="1"/>
  <c r="DH377" i="1"/>
  <c r="DI377" i="1"/>
  <c r="DJ377" i="1"/>
  <c r="DK377" i="1"/>
  <c r="DL377" i="1"/>
  <c r="DM377" i="1"/>
  <c r="DN377" i="1"/>
  <c r="DO377" i="1"/>
  <c r="DP377" i="1"/>
  <c r="DQ377" i="1"/>
  <c r="DR377" i="1"/>
  <c r="DS377" i="1"/>
  <c r="DT377" i="1"/>
  <c r="DU377" i="1"/>
  <c r="DV377" i="1"/>
  <c r="DW377" i="1"/>
  <c r="DX377" i="1"/>
  <c r="DY377" i="1"/>
  <c r="DZ377" i="1"/>
  <c r="EA377" i="1"/>
  <c r="EB377" i="1"/>
  <c r="EC377" i="1"/>
  <c r="ED377" i="1"/>
  <c r="EE377" i="1"/>
  <c r="EF377" i="1"/>
  <c r="EG377" i="1"/>
  <c r="EH377" i="1"/>
  <c r="EI377" i="1"/>
  <c r="EJ377" i="1"/>
  <c r="EK377" i="1"/>
  <c r="EL377" i="1"/>
  <c r="EM377" i="1"/>
  <c r="EN377" i="1"/>
  <c r="EO377" i="1"/>
  <c r="EP377" i="1"/>
  <c r="EQ377" i="1"/>
  <c r="ER377" i="1"/>
  <c r="ES377" i="1"/>
  <c r="ET377" i="1"/>
  <c r="EU377" i="1"/>
  <c r="EV377" i="1"/>
  <c r="EW377" i="1"/>
  <c r="EX377" i="1"/>
  <c r="EY377" i="1"/>
  <c r="EZ377" i="1"/>
  <c r="FA377" i="1"/>
  <c r="FB377" i="1"/>
  <c r="FC377" i="1"/>
  <c r="FD377" i="1"/>
  <c r="FE377" i="1"/>
  <c r="FF377" i="1"/>
  <c r="FG377" i="1"/>
  <c r="FH377" i="1"/>
  <c r="FI377" i="1"/>
  <c r="FJ377" i="1"/>
  <c r="FK377" i="1"/>
  <c r="FL377" i="1"/>
  <c r="FM377" i="1"/>
  <c r="FN377" i="1"/>
  <c r="FO377" i="1"/>
  <c r="FP377" i="1"/>
  <c r="FQ377" i="1"/>
  <c r="FR377" i="1"/>
  <c r="FS377" i="1"/>
  <c r="FT377" i="1"/>
  <c r="FU377" i="1"/>
  <c r="FV377" i="1"/>
  <c r="FW377" i="1"/>
  <c r="FX377" i="1"/>
  <c r="FY377" i="1"/>
  <c r="FZ377" i="1"/>
  <c r="GA377" i="1"/>
  <c r="GB377" i="1"/>
  <c r="GC377" i="1"/>
  <c r="GD377" i="1"/>
  <c r="GE377" i="1"/>
  <c r="GF377" i="1"/>
  <c r="GG377" i="1"/>
  <c r="GH377" i="1"/>
  <c r="GI377" i="1"/>
  <c r="GJ377" i="1"/>
  <c r="GK377" i="1"/>
  <c r="GL377" i="1"/>
  <c r="GM377" i="1"/>
  <c r="GN377" i="1"/>
  <c r="GO377" i="1"/>
  <c r="GP377" i="1"/>
  <c r="GQ377" i="1"/>
  <c r="GR377" i="1"/>
  <c r="GS377" i="1"/>
  <c r="GT377" i="1"/>
  <c r="GU377" i="1"/>
  <c r="GV377" i="1"/>
  <c r="GW377" i="1"/>
  <c r="GX377" i="1"/>
  <c r="C379" i="1"/>
  <c r="D379" i="1"/>
  <c r="I379" i="1"/>
  <c r="K379" i="1"/>
  <c r="T379" i="1"/>
  <c r="V379" i="1"/>
  <c r="AC379" i="1"/>
  <c r="AE379" i="1"/>
  <c r="CR379" i="1" s="1"/>
  <c r="Q379" i="1" s="1"/>
  <c r="AF379" i="1"/>
  <c r="CT379" i="1" s="1"/>
  <c r="S379" i="1" s="1"/>
  <c r="AG379" i="1"/>
  <c r="CU379" i="1" s="1"/>
  <c r="AH379" i="1"/>
  <c r="CV379" i="1" s="1"/>
  <c r="U379" i="1" s="1"/>
  <c r="AI379" i="1"/>
  <c r="AJ379" i="1"/>
  <c r="CX379" i="1" s="1"/>
  <c r="W379" i="1" s="1"/>
  <c r="CQ379" i="1"/>
  <c r="P379" i="1" s="1"/>
  <c r="CS379" i="1"/>
  <c r="R379" i="1" s="1"/>
  <c r="CW379" i="1"/>
  <c r="CY379" i="1"/>
  <c r="X379" i="1" s="1"/>
  <c r="FR379" i="1"/>
  <c r="BY389" i="1" s="1"/>
  <c r="BY377" i="1" s="1"/>
  <c r="GL379" i="1"/>
  <c r="GN379" i="1"/>
  <c r="GO379" i="1"/>
  <c r="GV379" i="1"/>
  <c r="HC379" i="1"/>
  <c r="GX379" i="1" s="1"/>
  <c r="I380" i="1"/>
  <c r="AC380" i="1"/>
  <c r="AD380" i="1"/>
  <c r="AB380" i="1" s="1"/>
  <c r="AE380" i="1"/>
  <c r="AF380" i="1"/>
  <c r="CT380" i="1" s="1"/>
  <c r="AG380" i="1"/>
  <c r="AH380" i="1"/>
  <c r="CV380" i="1" s="1"/>
  <c r="AI380" i="1"/>
  <c r="AJ380" i="1"/>
  <c r="CQ380" i="1"/>
  <c r="CR380" i="1"/>
  <c r="CS380" i="1"/>
  <c r="CU380" i="1"/>
  <c r="T380" i="1" s="1"/>
  <c r="CW380" i="1"/>
  <c r="CX380" i="1"/>
  <c r="FR380" i="1"/>
  <c r="GL380" i="1"/>
  <c r="GN380" i="1"/>
  <c r="GO380" i="1"/>
  <c r="GV380" i="1"/>
  <c r="HC380" i="1" s="1"/>
  <c r="C381" i="1"/>
  <c r="D381" i="1"/>
  <c r="I381" i="1"/>
  <c r="K381" i="1"/>
  <c r="S381" i="1"/>
  <c r="AC381" i="1"/>
  <c r="CQ381" i="1" s="1"/>
  <c r="P381" i="1" s="1"/>
  <c r="AE381" i="1"/>
  <c r="AF381" i="1"/>
  <c r="AG381" i="1"/>
  <c r="CU381" i="1" s="1"/>
  <c r="T381" i="1" s="1"/>
  <c r="AH381" i="1"/>
  <c r="AI381" i="1"/>
  <c r="CW381" i="1" s="1"/>
  <c r="V381" i="1" s="1"/>
  <c r="AJ381" i="1"/>
  <c r="CT381" i="1"/>
  <c r="CV381" i="1"/>
  <c r="U381" i="1" s="1"/>
  <c r="CX381" i="1"/>
  <c r="W381" i="1" s="1"/>
  <c r="FR381" i="1"/>
  <c r="GL381" i="1"/>
  <c r="GN381" i="1"/>
  <c r="GO381" i="1"/>
  <c r="GV381" i="1"/>
  <c r="HC381" i="1" s="1"/>
  <c r="GX381" i="1" s="1"/>
  <c r="I382" i="1"/>
  <c r="T382" i="1" s="1"/>
  <c r="AC382" i="1"/>
  <c r="AE382" i="1"/>
  <c r="AF382" i="1"/>
  <c r="AG382" i="1"/>
  <c r="AH382" i="1"/>
  <c r="AI382" i="1"/>
  <c r="CW382" i="1" s="1"/>
  <c r="V382" i="1" s="1"/>
  <c r="AJ382" i="1"/>
  <c r="CX382" i="1" s="1"/>
  <c r="W382" i="1" s="1"/>
  <c r="CT382" i="1"/>
  <c r="S382" i="1" s="1"/>
  <c r="CU382" i="1"/>
  <c r="CV382" i="1"/>
  <c r="U382" i="1" s="1"/>
  <c r="FR382" i="1"/>
  <c r="GL382" i="1"/>
  <c r="GN382" i="1"/>
  <c r="GO382" i="1"/>
  <c r="GV382" i="1"/>
  <c r="HC382" i="1" s="1"/>
  <c r="GX382" i="1" s="1"/>
  <c r="I383" i="1"/>
  <c r="K383" i="1"/>
  <c r="R383" i="1"/>
  <c r="GK383" i="1" s="1"/>
  <c r="V383" i="1"/>
  <c r="AC383" i="1"/>
  <c r="CQ383" i="1" s="1"/>
  <c r="P383" i="1" s="1"/>
  <c r="CP383" i="1" s="1"/>
  <c r="O383" i="1" s="1"/>
  <c r="AD383" i="1"/>
  <c r="AE383" i="1"/>
  <c r="CR383" i="1" s="1"/>
  <c r="Q383" i="1" s="1"/>
  <c r="AF383" i="1"/>
  <c r="CT383" i="1" s="1"/>
  <c r="S383" i="1" s="1"/>
  <c r="AG383" i="1"/>
  <c r="AH383" i="1"/>
  <c r="CV383" i="1" s="1"/>
  <c r="U383" i="1" s="1"/>
  <c r="AI383" i="1"/>
  <c r="AJ383" i="1"/>
  <c r="CX383" i="1" s="1"/>
  <c r="W383" i="1" s="1"/>
  <c r="CS383" i="1"/>
  <c r="CU383" i="1"/>
  <c r="T383" i="1" s="1"/>
  <c r="CW383" i="1"/>
  <c r="FR383" i="1"/>
  <c r="GL383" i="1"/>
  <c r="GO383" i="1"/>
  <c r="GP383" i="1"/>
  <c r="GV383" i="1"/>
  <c r="GX383" i="1"/>
  <c r="HC383" i="1"/>
  <c r="I384" i="1"/>
  <c r="K384" i="1"/>
  <c r="U384" i="1"/>
  <c r="W384" i="1"/>
  <c r="AC384" i="1"/>
  <c r="AD384" i="1"/>
  <c r="AE384" i="1"/>
  <c r="CS384" i="1" s="1"/>
  <c r="R384" i="1" s="1"/>
  <c r="AF384" i="1"/>
  <c r="AG384" i="1"/>
  <c r="CU384" i="1" s="1"/>
  <c r="T384" i="1" s="1"/>
  <c r="AH384" i="1"/>
  <c r="CV384" i="1" s="1"/>
  <c r="AI384" i="1"/>
  <c r="CW384" i="1" s="1"/>
  <c r="V384" i="1" s="1"/>
  <c r="AJ384" i="1"/>
  <c r="CR384" i="1"/>
  <c r="Q384" i="1" s="1"/>
  <c r="CT384" i="1"/>
  <c r="S384" i="1" s="1"/>
  <c r="CY384" i="1" s="1"/>
  <c r="X384" i="1" s="1"/>
  <c r="CX384" i="1"/>
  <c r="CZ384" i="1"/>
  <c r="Y384" i="1" s="1"/>
  <c r="FR384" i="1"/>
  <c r="GK384" i="1"/>
  <c r="GL384" i="1"/>
  <c r="BZ389" i="1" s="1"/>
  <c r="GO384" i="1"/>
  <c r="GP384" i="1"/>
  <c r="GV384" i="1"/>
  <c r="HC384" i="1"/>
  <c r="GX384" i="1" s="1"/>
  <c r="I385" i="1"/>
  <c r="W385" i="1" s="1"/>
  <c r="K385" i="1"/>
  <c r="P385" i="1"/>
  <c r="Y385" i="1"/>
  <c r="AB385" i="1"/>
  <c r="AC385" i="1"/>
  <c r="AD385" i="1"/>
  <c r="AE385" i="1"/>
  <c r="AF385" i="1"/>
  <c r="CT385" i="1" s="1"/>
  <c r="S385" i="1" s="1"/>
  <c r="CZ385" i="1" s="1"/>
  <c r="AG385" i="1"/>
  <c r="AH385" i="1"/>
  <c r="CV385" i="1" s="1"/>
  <c r="U385" i="1" s="1"/>
  <c r="AI385" i="1"/>
  <c r="AJ385" i="1"/>
  <c r="CQ385" i="1"/>
  <c r="CR385" i="1"/>
  <c r="Q385" i="1" s="1"/>
  <c r="CS385" i="1"/>
  <c r="R385" i="1" s="1"/>
  <c r="GK385" i="1" s="1"/>
  <c r="CU385" i="1"/>
  <c r="T385" i="1" s="1"/>
  <c r="CW385" i="1"/>
  <c r="V385" i="1" s="1"/>
  <c r="CX385" i="1"/>
  <c r="CY385" i="1"/>
  <c r="X385" i="1" s="1"/>
  <c r="FR385" i="1"/>
  <c r="GL385" i="1"/>
  <c r="GO385" i="1"/>
  <c r="GP385" i="1"/>
  <c r="GV385" i="1"/>
  <c r="HC385" i="1" s="1"/>
  <c r="GX385" i="1" s="1"/>
  <c r="I386" i="1"/>
  <c r="U386" i="1" s="1"/>
  <c r="K386" i="1"/>
  <c r="S386" i="1"/>
  <c r="AC386" i="1"/>
  <c r="CQ386" i="1" s="1"/>
  <c r="AE386" i="1"/>
  <c r="CS386" i="1" s="1"/>
  <c r="R386" i="1" s="1"/>
  <c r="GK386" i="1" s="1"/>
  <c r="AF386" i="1"/>
  <c r="CT386" i="1" s="1"/>
  <c r="AG386" i="1"/>
  <c r="CU386" i="1" s="1"/>
  <c r="AH386" i="1"/>
  <c r="AI386" i="1"/>
  <c r="AJ386" i="1"/>
  <c r="CR386" i="1"/>
  <c r="Q386" i="1" s="1"/>
  <c r="CV386" i="1"/>
  <c r="CW386" i="1"/>
  <c r="V386" i="1" s="1"/>
  <c r="CX386" i="1"/>
  <c r="FR386" i="1"/>
  <c r="GL386" i="1"/>
  <c r="GO386" i="1"/>
  <c r="GP386" i="1"/>
  <c r="GV386" i="1"/>
  <c r="HC386" i="1"/>
  <c r="GX386" i="1" s="1"/>
  <c r="I387" i="1"/>
  <c r="U387" i="1" s="1"/>
  <c r="K387" i="1"/>
  <c r="AB387" i="1"/>
  <c r="AC387" i="1"/>
  <c r="AD387" i="1"/>
  <c r="AE387" i="1"/>
  <c r="AF387" i="1"/>
  <c r="CT387" i="1" s="1"/>
  <c r="S387" i="1" s="1"/>
  <c r="AG387" i="1"/>
  <c r="AH387" i="1"/>
  <c r="AI387" i="1"/>
  <c r="AJ387" i="1"/>
  <c r="CX387" i="1" s="1"/>
  <c r="W387" i="1" s="1"/>
  <c r="CQ387" i="1"/>
  <c r="P387" i="1" s="1"/>
  <c r="CR387" i="1"/>
  <c r="Q387" i="1" s="1"/>
  <c r="CS387" i="1"/>
  <c r="R387" i="1" s="1"/>
  <c r="GK387" i="1" s="1"/>
  <c r="CU387" i="1"/>
  <c r="T387" i="1" s="1"/>
  <c r="CV387" i="1"/>
  <c r="CW387" i="1"/>
  <c r="V387" i="1" s="1"/>
  <c r="FR387" i="1"/>
  <c r="GL387" i="1"/>
  <c r="GO387" i="1"/>
  <c r="GP387" i="1"/>
  <c r="GV387" i="1"/>
  <c r="GX387" i="1"/>
  <c r="HC387" i="1"/>
  <c r="B389" i="1"/>
  <c r="B377" i="1" s="1"/>
  <c r="C389" i="1"/>
  <c r="C377" i="1" s="1"/>
  <c r="D389" i="1"/>
  <c r="D377" i="1" s="1"/>
  <c r="F389" i="1"/>
  <c r="F377" i="1" s="1"/>
  <c r="G389" i="1"/>
  <c r="G377" i="1" s="1"/>
  <c r="AO389" i="1"/>
  <c r="BB389" i="1"/>
  <c r="BB377" i="1" s="1"/>
  <c r="BC389" i="1"/>
  <c r="BC377" i="1" s="1"/>
  <c r="BD389" i="1"/>
  <c r="BX389" i="1"/>
  <c r="BX377" i="1" s="1"/>
  <c r="CK389" i="1"/>
  <c r="CK377" i="1" s="1"/>
  <c r="CL389" i="1"/>
  <c r="CM389" i="1"/>
  <c r="CM377" i="1" s="1"/>
  <c r="F402" i="1"/>
  <c r="D419" i="1"/>
  <c r="B421" i="1"/>
  <c r="C421" i="1"/>
  <c r="E421" i="1"/>
  <c r="F421" i="1"/>
  <c r="Z421" i="1"/>
  <c r="AA421" i="1"/>
  <c r="AM421" i="1"/>
  <c r="AN421" i="1"/>
  <c r="AS421" i="1"/>
  <c r="BE421" i="1"/>
  <c r="BF421" i="1"/>
  <c r="BG421" i="1"/>
  <c r="BH421" i="1"/>
  <c r="BI421" i="1"/>
  <c r="BJ421" i="1"/>
  <c r="BK421" i="1"/>
  <c r="BL421" i="1"/>
  <c r="BM421" i="1"/>
  <c r="BN421" i="1"/>
  <c r="BO421" i="1"/>
  <c r="BP421" i="1"/>
  <c r="BQ421" i="1"/>
  <c r="BR421" i="1"/>
  <c r="BS421" i="1"/>
  <c r="BT421" i="1"/>
  <c r="BU421" i="1"/>
  <c r="BV421" i="1"/>
  <c r="BW421" i="1"/>
  <c r="CC421" i="1"/>
  <c r="CN421" i="1"/>
  <c r="CO421" i="1"/>
  <c r="CP421" i="1"/>
  <c r="CQ421" i="1"/>
  <c r="CR421" i="1"/>
  <c r="CS421" i="1"/>
  <c r="CT421" i="1"/>
  <c r="CU421" i="1"/>
  <c r="CV421" i="1"/>
  <c r="CW421" i="1"/>
  <c r="CX421" i="1"/>
  <c r="CY421" i="1"/>
  <c r="CZ421" i="1"/>
  <c r="DA421" i="1"/>
  <c r="DB421" i="1"/>
  <c r="DC421" i="1"/>
  <c r="DD421" i="1"/>
  <c r="DE421" i="1"/>
  <c r="DF421" i="1"/>
  <c r="DG421" i="1"/>
  <c r="DH421" i="1"/>
  <c r="DI421" i="1"/>
  <c r="DJ421" i="1"/>
  <c r="DK421" i="1"/>
  <c r="DL421" i="1"/>
  <c r="DM421" i="1"/>
  <c r="DN421" i="1"/>
  <c r="DO421" i="1"/>
  <c r="DP421" i="1"/>
  <c r="DQ421" i="1"/>
  <c r="DR421" i="1"/>
  <c r="DS421" i="1"/>
  <c r="DT421" i="1"/>
  <c r="DU421" i="1"/>
  <c r="DV421" i="1"/>
  <c r="DW421" i="1"/>
  <c r="DX421" i="1"/>
  <c r="DY421" i="1"/>
  <c r="DZ421" i="1"/>
  <c r="EA421" i="1"/>
  <c r="EB421" i="1"/>
  <c r="EC421" i="1"/>
  <c r="ED421" i="1"/>
  <c r="EE421" i="1"/>
  <c r="EF421" i="1"/>
  <c r="EG421" i="1"/>
  <c r="EH421" i="1"/>
  <c r="EI421" i="1"/>
  <c r="EJ421" i="1"/>
  <c r="EK421" i="1"/>
  <c r="EL421" i="1"/>
  <c r="EM421" i="1"/>
  <c r="EN421" i="1"/>
  <c r="EO421" i="1"/>
  <c r="EP421" i="1"/>
  <c r="EQ421" i="1"/>
  <c r="ER421" i="1"/>
  <c r="ES421" i="1"/>
  <c r="ET421" i="1"/>
  <c r="EU421" i="1"/>
  <c r="EV421" i="1"/>
  <c r="EW421" i="1"/>
  <c r="EX421" i="1"/>
  <c r="EY421" i="1"/>
  <c r="EZ421" i="1"/>
  <c r="FA421" i="1"/>
  <c r="FB421" i="1"/>
  <c r="FC421" i="1"/>
  <c r="FD421" i="1"/>
  <c r="FE421" i="1"/>
  <c r="FF421" i="1"/>
  <c r="FG421" i="1"/>
  <c r="FH421" i="1"/>
  <c r="FI421" i="1"/>
  <c r="FJ421" i="1"/>
  <c r="FK421" i="1"/>
  <c r="FL421" i="1"/>
  <c r="FM421" i="1"/>
  <c r="FN421" i="1"/>
  <c r="FO421" i="1"/>
  <c r="FP421" i="1"/>
  <c r="FQ421" i="1"/>
  <c r="FR421" i="1"/>
  <c r="FS421" i="1"/>
  <c r="FT421" i="1"/>
  <c r="FU421" i="1"/>
  <c r="FV421" i="1"/>
  <c r="FW421" i="1"/>
  <c r="FX421" i="1"/>
  <c r="FY421" i="1"/>
  <c r="FZ421" i="1"/>
  <c r="GA421" i="1"/>
  <c r="GB421" i="1"/>
  <c r="GC421" i="1"/>
  <c r="GD421" i="1"/>
  <c r="GE421" i="1"/>
  <c r="GF421" i="1"/>
  <c r="GG421" i="1"/>
  <c r="GH421" i="1"/>
  <c r="GI421" i="1"/>
  <c r="GJ421" i="1"/>
  <c r="GK421" i="1"/>
  <c r="GL421" i="1"/>
  <c r="GM421" i="1"/>
  <c r="GN421" i="1"/>
  <c r="GO421" i="1"/>
  <c r="GP421" i="1"/>
  <c r="GQ421" i="1"/>
  <c r="GR421" i="1"/>
  <c r="GS421" i="1"/>
  <c r="GT421" i="1"/>
  <c r="GU421" i="1"/>
  <c r="GV421" i="1"/>
  <c r="GW421" i="1"/>
  <c r="GX421" i="1"/>
  <c r="C423" i="1"/>
  <c r="D423" i="1"/>
  <c r="I423" i="1"/>
  <c r="K423" i="1"/>
  <c r="P423" i="1"/>
  <c r="S423" i="1"/>
  <c r="AC423" i="1"/>
  <c r="AE423" i="1"/>
  <c r="CS423" i="1" s="1"/>
  <c r="R423" i="1" s="1"/>
  <c r="AF423" i="1"/>
  <c r="CT423" i="1" s="1"/>
  <c r="AG423" i="1"/>
  <c r="CU423" i="1" s="1"/>
  <c r="T423" i="1" s="1"/>
  <c r="AG426" i="1" s="1"/>
  <c r="AH423" i="1"/>
  <c r="CV423" i="1" s="1"/>
  <c r="U423" i="1" s="1"/>
  <c r="AH426" i="1" s="1"/>
  <c r="AI423" i="1"/>
  <c r="CW423" i="1" s="1"/>
  <c r="V423" i="1" s="1"/>
  <c r="AI426" i="1" s="1"/>
  <c r="AJ423" i="1"/>
  <c r="CQ423" i="1"/>
  <c r="CX423" i="1"/>
  <c r="W423" i="1" s="1"/>
  <c r="FR423" i="1"/>
  <c r="BY426" i="1" s="1"/>
  <c r="GL423" i="1"/>
  <c r="GN423" i="1"/>
  <c r="GO423" i="1"/>
  <c r="GV423" i="1"/>
  <c r="HC423" i="1" s="1"/>
  <c r="GX423" i="1" s="1"/>
  <c r="CJ426" i="1" s="1"/>
  <c r="CJ421" i="1" s="1"/>
  <c r="I424" i="1"/>
  <c r="U424" i="1" s="1"/>
  <c r="V424" i="1"/>
  <c r="AB424" i="1"/>
  <c r="AC424" i="1"/>
  <c r="CQ424" i="1" s="1"/>
  <c r="P424" i="1" s="1"/>
  <c r="AD424" i="1"/>
  <c r="AE424" i="1"/>
  <c r="AF424" i="1"/>
  <c r="CT424" i="1" s="1"/>
  <c r="S424" i="1" s="1"/>
  <c r="AG424" i="1"/>
  <c r="CU424" i="1" s="1"/>
  <c r="T424" i="1" s="1"/>
  <c r="AH424" i="1"/>
  <c r="AI424" i="1"/>
  <c r="AJ424" i="1"/>
  <c r="CX424" i="1" s="1"/>
  <c r="W424" i="1" s="1"/>
  <c r="CR424" i="1"/>
  <c r="CS424" i="1"/>
  <c r="R424" i="1" s="1"/>
  <c r="GK424" i="1" s="1"/>
  <c r="CV424" i="1"/>
  <c r="CW424" i="1"/>
  <c r="FR424" i="1"/>
  <c r="GL424" i="1"/>
  <c r="GN424" i="1"/>
  <c r="GO424" i="1"/>
  <c r="CC426" i="1" s="1"/>
  <c r="GV424" i="1"/>
  <c r="HC424" i="1"/>
  <c r="GX424" i="1" s="1"/>
  <c r="B426" i="1"/>
  <c r="C426" i="1"/>
  <c r="D426" i="1"/>
  <c r="D421" i="1" s="1"/>
  <c r="F426" i="1"/>
  <c r="G426" i="1"/>
  <c r="G421" i="1" s="1"/>
  <c r="AC426" i="1"/>
  <c r="AS426" i="1"/>
  <c r="F443" i="1" s="1"/>
  <c r="AT426" i="1"/>
  <c r="AT421" i="1" s="1"/>
  <c r="BA426" i="1"/>
  <c r="BA421" i="1" s="1"/>
  <c r="BC426" i="1"/>
  <c r="BC421" i="1" s="1"/>
  <c r="BX426" i="1"/>
  <c r="BX421" i="1" s="1"/>
  <c r="CB426" i="1"/>
  <c r="CB421" i="1" s="1"/>
  <c r="CK426" i="1"/>
  <c r="CK421" i="1" s="1"/>
  <c r="CL426" i="1"/>
  <c r="CL421" i="1" s="1"/>
  <c r="CM426" i="1"/>
  <c r="CM421" i="1" s="1"/>
  <c r="F442" i="1"/>
  <c r="B456" i="1"/>
  <c r="B254" i="1" s="1"/>
  <c r="C456" i="1"/>
  <c r="C254" i="1" s="1"/>
  <c r="D456" i="1"/>
  <c r="D254" i="1" s="1"/>
  <c r="F456" i="1"/>
  <c r="F254" i="1" s="1"/>
  <c r="G456" i="1"/>
  <c r="G254" i="1" s="1"/>
  <c r="D489" i="1"/>
  <c r="E491" i="1"/>
  <c r="Z491" i="1"/>
  <c r="AA491" i="1"/>
  <c r="AB491" i="1"/>
  <c r="AC491" i="1"/>
  <c r="AD491" i="1"/>
  <c r="AE491" i="1"/>
  <c r="AF491" i="1"/>
  <c r="AG491" i="1"/>
  <c r="AH491" i="1"/>
  <c r="AI491" i="1"/>
  <c r="AJ491" i="1"/>
  <c r="AK491" i="1"/>
  <c r="AL491" i="1"/>
  <c r="AM491" i="1"/>
  <c r="AN491" i="1"/>
  <c r="BE491" i="1"/>
  <c r="BF491" i="1"/>
  <c r="BG491" i="1"/>
  <c r="BH491" i="1"/>
  <c r="BI491" i="1"/>
  <c r="BJ491" i="1"/>
  <c r="BK491" i="1"/>
  <c r="BL491" i="1"/>
  <c r="BM491" i="1"/>
  <c r="BN491" i="1"/>
  <c r="BO491" i="1"/>
  <c r="BP491" i="1"/>
  <c r="BQ491" i="1"/>
  <c r="BR491" i="1"/>
  <c r="BS491" i="1"/>
  <c r="BT491" i="1"/>
  <c r="BU491" i="1"/>
  <c r="BV491" i="1"/>
  <c r="BW491" i="1"/>
  <c r="BX491" i="1"/>
  <c r="BY491" i="1"/>
  <c r="BZ491" i="1"/>
  <c r="CA491" i="1"/>
  <c r="CB491" i="1"/>
  <c r="CC491" i="1"/>
  <c r="CD491" i="1"/>
  <c r="CE491" i="1"/>
  <c r="CF491" i="1"/>
  <c r="CG491" i="1"/>
  <c r="CH491" i="1"/>
  <c r="CI491" i="1"/>
  <c r="CJ491" i="1"/>
  <c r="CK491" i="1"/>
  <c r="CL491" i="1"/>
  <c r="CM491" i="1"/>
  <c r="CN491" i="1"/>
  <c r="CO491" i="1"/>
  <c r="CP491" i="1"/>
  <c r="CQ491" i="1"/>
  <c r="CR491" i="1"/>
  <c r="CS491" i="1"/>
  <c r="CT491" i="1"/>
  <c r="CU491" i="1"/>
  <c r="CV491" i="1"/>
  <c r="CW491" i="1"/>
  <c r="CX491" i="1"/>
  <c r="CY491" i="1"/>
  <c r="CZ491" i="1"/>
  <c r="DA491" i="1"/>
  <c r="DB491" i="1"/>
  <c r="DC491" i="1"/>
  <c r="DD491" i="1"/>
  <c r="DE491" i="1"/>
  <c r="DF491" i="1"/>
  <c r="DG491" i="1"/>
  <c r="DH491" i="1"/>
  <c r="DI491" i="1"/>
  <c r="DJ491" i="1"/>
  <c r="DK491" i="1"/>
  <c r="DL491" i="1"/>
  <c r="DM491" i="1"/>
  <c r="DN491" i="1"/>
  <c r="DO491" i="1"/>
  <c r="DP491" i="1"/>
  <c r="DQ491" i="1"/>
  <c r="DR491" i="1"/>
  <c r="DS491" i="1"/>
  <c r="DT491" i="1"/>
  <c r="DU491" i="1"/>
  <c r="DV491" i="1"/>
  <c r="DW491" i="1"/>
  <c r="DX491" i="1"/>
  <c r="DY491" i="1"/>
  <c r="DZ491" i="1"/>
  <c r="EA491" i="1"/>
  <c r="EB491" i="1"/>
  <c r="EC491" i="1"/>
  <c r="ED491" i="1"/>
  <c r="EE491" i="1"/>
  <c r="EF491" i="1"/>
  <c r="EG491" i="1"/>
  <c r="EH491" i="1"/>
  <c r="EI491" i="1"/>
  <c r="EJ491" i="1"/>
  <c r="EK491" i="1"/>
  <c r="EL491" i="1"/>
  <c r="EM491" i="1"/>
  <c r="EN491" i="1"/>
  <c r="EO491" i="1"/>
  <c r="EP491" i="1"/>
  <c r="EQ491" i="1"/>
  <c r="ER491" i="1"/>
  <c r="ES491" i="1"/>
  <c r="ET491" i="1"/>
  <c r="EU491" i="1"/>
  <c r="EV491" i="1"/>
  <c r="EW491" i="1"/>
  <c r="EX491" i="1"/>
  <c r="EY491" i="1"/>
  <c r="EZ491" i="1"/>
  <c r="FA491" i="1"/>
  <c r="FB491" i="1"/>
  <c r="FC491" i="1"/>
  <c r="FD491" i="1"/>
  <c r="FE491" i="1"/>
  <c r="FF491" i="1"/>
  <c r="FG491" i="1"/>
  <c r="FH491" i="1"/>
  <c r="FI491" i="1"/>
  <c r="FJ491" i="1"/>
  <c r="FK491" i="1"/>
  <c r="FL491" i="1"/>
  <c r="FM491" i="1"/>
  <c r="FN491" i="1"/>
  <c r="FO491" i="1"/>
  <c r="FP491" i="1"/>
  <c r="FQ491" i="1"/>
  <c r="FR491" i="1"/>
  <c r="FS491" i="1"/>
  <c r="FT491" i="1"/>
  <c r="FU491" i="1"/>
  <c r="FV491" i="1"/>
  <c r="FW491" i="1"/>
  <c r="FX491" i="1"/>
  <c r="FY491" i="1"/>
  <c r="FZ491" i="1"/>
  <c r="GA491" i="1"/>
  <c r="GB491" i="1"/>
  <c r="GC491" i="1"/>
  <c r="GD491" i="1"/>
  <c r="GE491" i="1"/>
  <c r="GF491" i="1"/>
  <c r="GG491" i="1"/>
  <c r="GH491" i="1"/>
  <c r="GI491" i="1"/>
  <c r="GJ491" i="1"/>
  <c r="GK491" i="1"/>
  <c r="GL491" i="1"/>
  <c r="GM491" i="1"/>
  <c r="GN491" i="1"/>
  <c r="GO491" i="1"/>
  <c r="GP491" i="1"/>
  <c r="GQ491" i="1"/>
  <c r="GR491" i="1"/>
  <c r="GS491" i="1"/>
  <c r="GT491" i="1"/>
  <c r="GU491" i="1"/>
  <c r="GV491" i="1"/>
  <c r="GW491" i="1"/>
  <c r="GX491" i="1"/>
  <c r="D493" i="1"/>
  <c r="C495" i="1"/>
  <c r="E495" i="1"/>
  <c r="G495" i="1"/>
  <c r="Z495" i="1"/>
  <c r="AA495" i="1"/>
  <c r="AM495" i="1"/>
  <c r="AN495" i="1"/>
  <c r="BD495" i="1"/>
  <c r="BE495" i="1"/>
  <c r="BF495" i="1"/>
  <c r="BG495" i="1"/>
  <c r="BH495" i="1"/>
  <c r="BI495" i="1"/>
  <c r="BJ495" i="1"/>
  <c r="BK495" i="1"/>
  <c r="BL495" i="1"/>
  <c r="BM495" i="1"/>
  <c r="BN495" i="1"/>
  <c r="BO495" i="1"/>
  <c r="BP495" i="1"/>
  <c r="BQ495" i="1"/>
  <c r="BR495" i="1"/>
  <c r="BS495" i="1"/>
  <c r="BT495" i="1"/>
  <c r="BU495" i="1"/>
  <c r="BV495" i="1"/>
  <c r="BW495" i="1"/>
  <c r="CB495" i="1"/>
  <c r="CL495" i="1"/>
  <c r="CM495" i="1"/>
  <c r="CN495" i="1"/>
  <c r="CO495" i="1"/>
  <c r="CP495" i="1"/>
  <c r="CQ495" i="1"/>
  <c r="CR495" i="1"/>
  <c r="CS495" i="1"/>
  <c r="CT495" i="1"/>
  <c r="CU495" i="1"/>
  <c r="CV495" i="1"/>
  <c r="CW495" i="1"/>
  <c r="CX495" i="1"/>
  <c r="CY495" i="1"/>
  <c r="CZ495" i="1"/>
  <c r="DA495" i="1"/>
  <c r="DB495" i="1"/>
  <c r="DC495" i="1"/>
  <c r="DD495" i="1"/>
  <c r="DE495" i="1"/>
  <c r="DF495" i="1"/>
  <c r="DG495" i="1"/>
  <c r="DH495" i="1"/>
  <c r="DI495" i="1"/>
  <c r="DJ495" i="1"/>
  <c r="DK495" i="1"/>
  <c r="DL495" i="1"/>
  <c r="DM495" i="1"/>
  <c r="DN495" i="1"/>
  <c r="DO495" i="1"/>
  <c r="DP495" i="1"/>
  <c r="DQ495" i="1"/>
  <c r="DR495" i="1"/>
  <c r="DS495" i="1"/>
  <c r="DT495" i="1"/>
  <c r="DU495" i="1"/>
  <c r="DV495" i="1"/>
  <c r="DW495" i="1"/>
  <c r="DX495" i="1"/>
  <c r="DY495" i="1"/>
  <c r="DZ495" i="1"/>
  <c r="EA495" i="1"/>
  <c r="EB495" i="1"/>
  <c r="EC495" i="1"/>
  <c r="ED495" i="1"/>
  <c r="EE495" i="1"/>
  <c r="EF495" i="1"/>
  <c r="EG495" i="1"/>
  <c r="EH495" i="1"/>
  <c r="EI495" i="1"/>
  <c r="EJ495" i="1"/>
  <c r="EK495" i="1"/>
  <c r="EL495" i="1"/>
  <c r="EM495" i="1"/>
  <c r="EN495" i="1"/>
  <c r="EO495" i="1"/>
  <c r="EP495" i="1"/>
  <c r="EQ495" i="1"/>
  <c r="ER495" i="1"/>
  <c r="ES495" i="1"/>
  <c r="ET495" i="1"/>
  <c r="EU495" i="1"/>
  <c r="EV495" i="1"/>
  <c r="EW495" i="1"/>
  <c r="EX495" i="1"/>
  <c r="EY495" i="1"/>
  <c r="EZ495" i="1"/>
  <c r="FA495" i="1"/>
  <c r="FB495" i="1"/>
  <c r="FC495" i="1"/>
  <c r="FD495" i="1"/>
  <c r="FE495" i="1"/>
  <c r="FF495" i="1"/>
  <c r="FG495" i="1"/>
  <c r="FH495" i="1"/>
  <c r="FI495" i="1"/>
  <c r="FJ495" i="1"/>
  <c r="FK495" i="1"/>
  <c r="FL495" i="1"/>
  <c r="FM495" i="1"/>
  <c r="FN495" i="1"/>
  <c r="FO495" i="1"/>
  <c r="FP495" i="1"/>
  <c r="FQ495" i="1"/>
  <c r="FR495" i="1"/>
  <c r="FS495" i="1"/>
  <c r="FT495" i="1"/>
  <c r="FU495" i="1"/>
  <c r="FV495" i="1"/>
  <c r="FW495" i="1"/>
  <c r="FX495" i="1"/>
  <c r="FY495" i="1"/>
  <c r="FZ495" i="1"/>
  <c r="GA495" i="1"/>
  <c r="GB495" i="1"/>
  <c r="GC495" i="1"/>
  <c r="GD495" i="1"/>
  <c r="GE495" i="1"/>
  <c r="GF495" i="1"/>
  <c r="GG495" i="1"/>
  <c r="GH495" i="1"/>
  <c r="GI495" i="1"/>
  <c r="GJ495" i="1"/>
  <c r="GK495" i="1"/>
  <c r="GL495" i="1"/>
  <c r="GM495" i="1"/>
  <c r="GN495" i="1"/>
  <c r="GO495" i="1"/>
  <c r="GP495" i="1"/>
  <c r="GQ495" i="1"/>
  <c r="GR495" i="1"/>
  <c r="GS495" i="1"/>
  <c r="GT495" i="1"/>
  <c r="GU495" i="1"/>
  <c r="GV495" i="1"/>
  <c r="GW495" i="1"/>
  <c r="GX495" i="1"/>
  <c r="C497" i="1"/>
  <c r="D497" i="1"/>
  <c r="I497" i="1"/>
  <c r="CU61" i="3" s="1"/>
  <c r="K497" i="1"/>
  <c r="P497" i="1"/>
  <c r="CP497" i="1" s="1"/>
  <c r="O497" i="1" s="1"/>
  <c r="R497" i="1"/>
  <c r="GK497" i="1" s="1"/>
  <c r="AC497" i="1"/>
  <c r="CQ497" i="1" s="1"/>
  <c r="AD497" i="1"/>
  <c r="AE497" i="1"/>
  <c r="CR497" i="1" s="1"/>
  <c r="Q497" i="1" s="1"/>
  <c r="AF497" i="1"/>
  <c r="CT497" i="1" s="1"/>
  <c r="S497" i="1" s="1"/>
  <c r="AG497" i="1"/>
  <c r="AH497" i="1"/>
  <c r="AI497" i="1"/>
  <c r="AJ497" i="1"/>
  <c r="CX497" i="1" s="1"/>
  <c r="W497" i="1" s="1"/>
  <c r="CS497" i="1"/>
  <c r="CU497" i="1"/>
  <c r="T497" i="1" s="1"/>
  <c r="CV497" i="1"/>
  <c r="U497" i="1" s="1"/>
  <c r="CW497" i="1"/>
  <c r="V497" i="1" s="1"/>
  <c r="FR497" i="1"/>
  <c r="BY501" i="1" s="1"/>
  <c r="GL497" i="1"/>
  <c r="GN497" i="1"/>
  <c r="GO497" i="1"/>
  <c r="GV497" i="1"/>
  <c r="HC497" i="1" s="1"/>
  <c r="GX497" i="1" s="1"/>
  <c r="C498" i="1"/>
  <c r="D498" i="1"/>
  <c r="I498" i="1"/>
  <c r="U498" i="1" s="1"/>
  <c r="K498" i="1"/>
  <c r="S498" i="1"/>
  <c r="CY498" i="1" s="1"/>
  <c r="X498" i="1" s="1"/>
  <c r="AC498" i="1"/>
  <c r="AE498" i="1"/>
  <c r="CS498" i="1" s="1"/>
  <c r="AF498" i="1"/>
  <c r="CT498" i="1" s="1"/>
  <c r="AG498" i="1"/>
  <c r="CU498" i="1" s="1"/>
  <c r="T498" i="1" s="1"/>
  <c r="AH498" i="1"/>
  <c r="AI498" i="1"/>
  <c r="CW498" i="1" s="1"/>
  <c r="V498" i="1" s="1"/>
  <c r="AJ498" i="1"/>
  <c r="CQ498" i="1"/>
  <c r="CR498" i="1"/>
  <c r="CV498" i="1"/>
  <c r="CX498" i="1"/>
  <c r="FR498" i="1"/>
  <c r="GL498" i="1"/>
  <c r="BZ501" i="1" s="1"/>
  <c r="BZ495" i="1" s="1"/>
  <c r="GN498" i="1"/>
  <c r="GO498" i="1"/>
  <c r="GV498" i="1"/>
  <c r="HC498" i="1"/>
  <c r="AC499" i="1"/>
  <c r="AD499" i="1"/>
  <c r="AE499" i="1"/>
  <c r="AF499" i="1"/>
  <c r="AG499" i="1"/>
  <c r="CU499" i="1" s="1"/>
  <c r="AH499" i="1"/>
  <c r="CV499" i="1" s="1"/>
  <c r="AI499" i="1"/>
  <c r="AJ499" i="1"/>
  <c r="CR499" i="1"/>
  <c r="CS499" i="1"/>
  <c r="CT499" i="1"/>
  <c r="CW499" i="1"/>
  <c r="CX499" i="1"/>
  <c r="FR499" i="1"/>
  <c r="GL499" i="1"/>
  <c r="GN499" i="1"/>
  <c r="GO499" i="1"/>
  <c r="GV499" i="1"/>
  <c r="HC499" i="1"/>
  <c r="B501" i="1"/>
  <c r="B495" i="1" s="1"/>
  <c r="C501" i="1"/>
  <c r="D501" i="1"/>
  <c r="D495" i="1" s="1"/>
  <c r="F501" i="1"/>
  <c r="F495" i="1" s="1"/>
  <c r="G501" i="1"/>
  <c r="AQ501" i="1"/>
  <c r="BB501" i="1"/>
  <c r="F514" i="1" s="1"/>
  <c r="BC501" i="1"/>
  <c r="BD501" i="1"/>
  <c r="F526" i="1" s="1"/>
  <c r="BX501" i="1"/>
  <c r="CB501" i="1"/>
  <c r="AS501" i="1" s="1"/>
  <c r="CK501" i="1"/>
  <c r="CK495" i="1" s="1"/>
  <c r="CL501" i="1"/>
  <c r="CM501" i="1"/>
  <c r="D531" i="1"/>
  <c r="C533" i="1"/>
  <c r="D533" i="1"/>
  <c r="E533" i="1"/>
  <c r="F533" i="1"/>
  <c r="Z533" i="1"/>
  <c r="AA533" i="1"/>
  <c r="AM533" i="1"/>
  <c r="AN533" i="1"/>
  <c r="BE533" i="1"/>
  <c r="BF533" i="1"/>
  <c r="BG533" i="1"/>
  <c r="BH533" i="1"/>
  <c r="BI533" i="1"/>
  <c r="BJ533" i="1"/>
  <c r="BK533" i="1"/>
  <c r="BL533" i="1"/>
  <c r="BM533" i="1"/>
  <c r="BN533" i="1"/>
  <c r="BO533" i="1"/>
  <c r="BP533" i="1"/>
  <c r="BQ533" i="1"/>
  <c r="BR533" i="1"/>
  <c r="BS533" i="1"/>
  <c r="BT533" i="1"/>
  <c r="BU533" i="1"/>
  <c r="BV533" i="1"/>
  <c r="BW533" i="1"/>
  <c r="BY533" i="1"/>
  <c r="CK533" i="1"/>
  <c r="CN533" i="1"/>
  <c r="CO533" i="1"/>
  <c r="CP533" i="1"/>
  <c r="CQ533" i="1"/>
  <c r="CR533" i="1"/>
  <c r="CS533" i="1"/>
  <c r="CT533" i="1"/>
  <c r="CU533" i="1"/>
  <c r="CV533" i="1"/>
  <c r="CW533" i="1"/>
  <c r="CX533" i="1"/>
  <c r="CY533" i="1"/>
  <c r="CZ533" i="1"/>
  <c r="DA533" i="1"/>
  <c r="DB533" i="1"/>
  <c r="DC533" i="1"/>
  <c r="DD533" i="1"/>
  <c r="DE533" i="1"/>
  <c r="DF533" i="1"/>
  <c r="DG533" i="1"/>
  <c r="DH533" i="1"/>
  <c r="DI533" i="1"/>
  <c r="DJ533" i="1"/>
  <c r="DK533" i="1"/>
  <c r="DL533" i="1"/>
  <c r="DM533" i="1"/>
  <c r="DN533" i="1"/>
  <c r="DO533" i="1"/>
  <c r="DP533" i="1"/>
  <c r="DQ533" i="1"/>
  <c r="DR533" i="1"/>
  <c r="DS533" i="1"/>
  <c r="DT533" i="1"/>
  <c r="DU533" i="1"/>
  <c r="DV533" i="1"/>
  <c r="DW533" i="1"/>
  <c r="DX533" i="1"/>
  <c r="DY533" i="1"/>
  <c r="DZ533" i="1"/>
  <c r="EA533" i="1"/>
  <c r="EB533" i="1"/>
  <c r="EC533" i="1"/>
  <c r="ED533" i="1"/>
  <c r="EE533" i="1"/>
  <c r="EF533" i="1"/>
  <c r="EG533" i="1"/>
  <c r="EH533" i="1"/>
  <c r="EI533" i="1"/>
  <c r="EJ533" i="1"/>
  <c r="EK533" i="1"/>
  <c r="EL533" i="1"/>
  <c r="EM533" i="1"/>
  <c r="EN533" i="1"/>
  <c r="EO533" i="1"/>
  <c r="EP533" i="1"/>
  <c r="EQ533" i="1"/>
  <c r="ER533" i="1"/>
  <c r="ES533" i="1"/>
  <c r="ET533" i="1"/>
  <c r="EU533" i="1"/>
  <c r="EV533" i="1"/>
  <c r="EW533" i="1"/>
  <c r="EX533" i="1"/>
  <c r="EY533" i="1"/>
  <c r="EZ533" i="1"/>
  <c r="FA533" i="1"/>
  <c r="FB533" i="1"/>
  <c r="FC533" i="1"/>
  <c r="FD533" i="1"/>
  <c r="FE533" i="1"/>
  <c r="FF533" i="1"/>
  <c r="FG533" i="1"/>
  <c r="FH533" i="1"/>
  <c r="FI533" i="1"/>
  <c r="FJ533" i="1"/>
  <c r="FK533" i="1"/>
  <c r="FL533" i="1"/>
  <c r="FM533" i="1"/>
  <c r="FN533" i="1"/>
  <c r="FO533" i="1"/>
  <c r="FP533" i="1"/>
  <c r="FQ533" i="1"/>
  <c r="FR533" i="1"/>
  <c r="FS533" i="1"/>
  <c r="FT533" i="1"/>
  <c r="FU533" i="1"/>
  <c r="FV533" i="1"/>
  <c r="FW533" i="1"/>
  <c r="FX533" i="1"/>
  <c r="FY533" i="1"/>
  <c r="FZ533" i="1"/>
  <c r="GA533" i="1"/>
  <c r="GB533" i="1"/>
  <c r="GC533" i="1"/>
  <c r="GD533" i="1"/>
  <c r="GE533" i="1"/>
  <c r="GF533" i="1"/>
  <c r="GG533" i="1"/>
  <c r="GH533" i="1"/>
  <c r="GI533" i="1"/>
  <c r="GJ533" i="1"/>
  <c r="GK533" i="1"/>
  <c r="GL533" i="1"/>
  <c r="GM533" i="1"/>
  <c r="GN533" i="1"/>
  <c r="GO533" i="1"/>
  <c r="GP533" i="1"/>
  <c r="GQ533" i="1"/>
  <c r="GR533" i="1"/>
  <c r="GS533" i="1"/>
  <c r="GT533" i="1"/>
  <c r="GU533" i="1"/>
  <c r="GV533" i="1"/>
  <c r="GW533" i="1"/>
  <c r="GX533" i="1"/>
  <c r="C535" i="1"/>
  <c r="D535" i="1"/>
  <c r="I535" i="1"/>
  <c r="K535" i="1"/>
  <c r="U535" i="1"/>
  <c r="AC535" i="1"/>
  <c r="AE535" i="1"/>
  <c r="CS535" i="1" s="1"/>
  <c r="R535" i="1" s="1"/>
  <c r="GK535" i="1" s="1"/>
  <c r="AF535" i="1"/>
  <c r="CT535" i="1" s="1"/>
  <c r="S535" i="1" s="1"/>
  <c r="AG535" i="1"/>
  <c r="CU535" i="1" s="1"/>
  <c r="AH535" i="1"/>
  <c r="AI535" i="1"/>
  <c r="CW535" i="1" s="1"/>
  <c r="V535" i="1" s="1"/>
  <c r="AJ535" i="1"/>
  <c r="CQ535" i="1"/>
  <c r="CR535" i="1"/>
  <c r="Q535" i="1" s="1"/>
  <c r="CV535" i="1"/>
  <c r="CX535" i="1"/>
  <c r="W535" i="1" s="1"/>
  <c r="FR535" i="1"/>
  <c r="GL535" i="1"/>
  <c r="GN535" i="1"/>
  <c r="GO535" i="1"/>
  <c r="GV535" i="1"/>
  <c r="HC535" i="1"/>
  <c r="GX535" i="1" s="1"/>
  <c r="AC536" i="1"/>
  <c r="AB536" i="1" s="1"/>
  <c r="AD536" i="1"/>
  <c r="AE536" i="1"/>
  <c r="AF536" i="1"/>
  <c r="AG536" i="1"/>
  <c r="CU536" i="1" s="1"/>
  <c r="AH536" i="1"/>
  <c r="CV536" i="1" s="1"/>
  <c r="AI536" i="1"/>
  <c r="AJ536" i="1"/>
  <c r="CR536" i="1"/>
  <c r="CS536" i="1"/>
  <c r="CT536" i="1"/>
  <c r="CW536" i="1"/>
  <c r="CX536" i="1"/>
  <c r="FR536" i="1"/>
  <c r="GL536" i="1"/>
  <c r="BZ538" i="1" s="1"/>
  <c r="GN536" i="1"/>
  <c r="GO536" i="1"/>
  <c r="CC538" i="1" s="1"/>
  <c r="GV536" i="1"/>
  <c r="HC536" i="1"/>
  <c r="B538" i="1"/>
  <c r="B533" i="1" s="1"/>
  <c r="C538" i="1"/>
  <c r="D538" i="1"/>
  <c r="F538" i="1"/>
  <c r="G538" i="1"/>
  <c r="G533" i="1" s="1"/>
  <c r="AP538" i="1"/>
  <c r="AQ538" i="1"/>
  <c r="AQ533" i="1" s="1"/>
  <c r="AS538" i="1"/>
  <c r="BB538" i="1"/>
  <c r="BC538" i="1"/>
  <c r="BD538" i="1"/>
  <c r="F563" i="1" s="1"/>
  <c r="BX538" i="1"/>
  <c r="BY538" i="1"/>
  <c r="CB538" i="1"/>
  <c r="CB533" i="1" s="1"/>
  <c r="CG538" i="1"/>
  <c r="AX538" i="1" s="1"/>
  <c r="CK538" i="1"/>
  <c r="CL538" i="1"/>
  <c r="CL533" i="1" s="1"/>
  <c r="CM538" i="1"/>
  <c r="CM533" i="1" s="1"/>
  <c r="F548" i="1"/>
  <c r="D568" i="1"/>
  <c r="C570" i="1"/>
  <c r="E570" i="1"/>
  <c r="Z570" i="1"/>
  <c r="AA570" i="1"/>
  <c r="AM570" i="1"/>
  <c r="AN570" i="1"/>
  <c r="BE570" i="1"/>
  <c r="BF570" i="1"/>
  <c r="BG570" i="1"/>
  <c r="BH570" i="1"/>
  <c r="BI570" i="1"/>
  <c r="BJ570" i="1"/>
  <c r="BK570" i="1"/>
  <c r="BL570" i="1"/>
  <c r="BM570" i="1"/>
  <c r="BN570" i="1"/>
  <c r="BO570" i="1"/>
  <c r="BP570" i="1"/>
  <c r="BQ570" i="1"/>
  <c r="BR570" i="1"/>
  <c r="BS570" i="1"/>
  <c r="BT570" i="1"/>
  <c r="BU570" i="1"/>
  <c r="BV570" i="1"/>
  <c r="BW570" i="1"/>
  <c r="CK570" i="1"/>
  <c r="CN570" i="1"/>
  <c r="CO570" i="1"/>
  <c r="CP570" i="1"/>
  <c r="CQ570" i="1"/>
  <c r="CR570" i="1"/>
  <c r="CS570" i="1"/>
  <c r="CT570" i="1"/>
  <c r="CU570" i="1"/>
  <c r="CV570" i="1"/>
  <c r="CW570" i="1"/>
  <c r="CX570" i="1"/>
  <c r="CY570" i="1"/>
  <c r="CZ570" i="1"/>
  <c r="DA570" i="1"/>
  <c r="DB570" i="1"/>
  <c r="DC570" i="1"/>
  <c r="DD570" i="1"/>
  <c r="DE570" i="1"/>
  <c r="DF570" i="1"/>
  <c r="DG570" i="1"/>
  <c r="DH570" i="1"/>
  <c r="DI570" i="1"/>
  <c r="DJ570" i="1"/>
  <c r="DK570" i="1"/>
  <c r="DL570" i="1"/>
  <c r="DM570" i="1"/>
  <c r="DN570" i="1"/>
  <c r="DO570" i="1"/>
  <c r="DP570" i="1"/>
  <c r="DQ570" i="1"/>
  <c r="DR570" i="1"/>
  <c r="DS570" i="1"/>
  <c r="DT570" i="1"/>
  <c r="DU570" i="1"/>
  <c r="DV570" i="1"/>
  <c r="DW570" i="1"/>
  <c r="DX570" i="1"/>
  <c r="DY570" i="1"/>
  <c r="DZ570" i="1"/>
  <c r="EA570" i="1"/>
  <c r="EB570" i="1"/>
  <c r="EC570" i="1"/>
  <c r="ED570" i="1"/>
  <c r="EE570" i="1"/>
  <c r="EF570" i="1"/>
  <c r="EG570" i="1"/>
  <c r="EH570" i="1"/>
  <c r="EI570" i="1"/>
  <c r="EJ570" i="1"/>
  <c r="EK570" i="1"/>
  <c r="EL570" i="1"/>
  <c r="EM570" i="1"/>
  <c r="EN570" i="1"/>
  <c r="EO570" i="1"/>
  <c r="EP570" i="1"/>
  <c r="EQ570" i="1"/>
  <c r="ER570" i="1"/>
  <c r="ES570" i="1"/>
  <c r="ET570" i="1"/>
  <c r="EU570" i="1"/>
  <c r="EV570" i="1"/>
  <c r="EW570" i="1"/>
  <c r="EX570" i="1"/>
  <c r="EY570" i="1"/>
  <c r="EZ570" i="1"/>
  <c r="FA570" i="1"/>
  <c r="FB570" i="1"/>
  <c r="FC570" i="1"/>
  <c r="FD570" i="1"/>
  <c r="FE570" i="1"/>
  <c r="FF570" i="1"/>
  <c r="FG570" i="1"/>
  <c r="FH570" i="1"/>
  <c r="FI570" i="1"/>
  <c r="FJ570" i="1"/>
  <c r="FK570" i="1"/>
  <c r="FL570" i="1"/>
  <c r="FM570" i="1"/>
  <c r="FN570" i="1"/>
  <c r="FO570" i="1"/>
  <c r="FP570" i="1"/>
  <c r="FQ570" i="1"/>
  <c r="FR570" i="1"/>
  <c r="FS570" i="1"/>
  <c r="FT570" i="1"/>
  <c r="FU570" i="1"/>
  <c r="FV570" i="1"/>
  <c r="FW570" i="1"/>
  <c r="FX570" i="1"/>
  <c r="FY570" i="1"/>
  <c r="FZ570" i="1"/>
  <c r="GA570" i="1"/>
  <c r="GB570" i="1"/>
  <c r="GC570" i="1"/>
  <c r="GD570" i="1"/>
  <c r="GE570" i="1"/>
  <c r="GF570" i="1"/>
  <c r="GG570" i="1"/>
  <c r="GH570" i="1"/>
  <c r="GI570" i="1"/>
  <c r="GJ570" i="1"/>
  <c r="GK570" i="1"/>
  <c r="GL570" i="1"/>
  <c r="GM570" i="1"/>
  <c r="GN570" i="1"/>
  <c r="GO570" i="1"/>
  <c r="GP570" i="1"/>
  <c r="GQ570" i="1"/>
  <c r="GR570" i="1"/>
  <c r="GS570" i="1"/>
  <c r="GT570" i="1"/>
  <c r="GU570" i="1"/>
  <c r="GV570" i="1"/>
  <c r="GW570" i="1"/>
  <c r="GX570" i="1"/>
  <c r="C572" i="1"/>
  <c r="D572" i="1"/>
  <c r="I572" i="1"/>
  <c r="Q572" i="1" s="1"/>
  <c r="K572" i="1"/>
  <c r="AC572" i="1"/>
  <c r="AE572" i="1"/>
  <c r="AD572" i="1" s="1"/>
  <c r="AF572" i="1"/>
  <c r="CT572" i="1" s="1"/>
  <c r="AG572" i="1"/>
  <c r="CU572" i="1" s="1"/>
  <c r="AH572" i="1"/>
  <c r="CV572" i="1" s="1"/>
  <c r="U572" i="1" s="1"/>
  <c r="AI572" i="1"/>
  <c r="AJ572" i="1"/>
  <c r="CQ572" i="1"/>
  <c r="CR572" i="1"/>
  <c r="CS572" i="1"/>
  <c r="CW572" i="1"/>
  <c r="CX572" i="1"/>
  <c r="FR572" i="1"/>
  <c r="GL572" i="1"/>
  <c r="GN572" i="1"/>
  <c r="GO572" i="1"/>
  <c r="GV572" i="1"/>
  <c r="HC572" i="1"/>
  <c r="AB573" i="1"/>
  <c r="AC573" i="1"/>
  <c r="AD573" i="1"/>
  <c r="AE573" i="1"/>
  <c r="AF573" i="1"/>
  <c r="AG573" i="1"/>
  <c r="CU573" i="1" s="1"/>
  <c r="AH573" i="1"/>
  <c r="CV573" i="1" s="1"/>
  <c r="AI573" i="1"/>
  <c r="AJ573" i="1"/>
  <c r="CQ573" i="1"/>
  <c r="CR573" i="1"/>
  <c r="CS573" i="1"/>
  <c r="CT573" i="1"/>
  <c r="CW573" i="1"/>
  <c r="CX573" i="1"/>
  <c r="FR573" i="1"/>
  <c r="GL573" i="1"/>
  <c r="GN573" i="1"/>
  <c r="GO573" i="1"/>
  <c r="CC581" i="1" s="1"/>
  <c r="GV573" i="1"/>
  <c r="HC573" i="1"/>
  <c r="C574" i="1"/>
  <c r="D574" i="1"/>
  <c r="I574" i="1"/>
  <c r="K574" i="1"/>
  <c r="P574" i="1"/>
  <c r="V574" i="1"/>
  <c r="AB574" i="1"/>
  <c r="AC574" i="1"/>
  <c r="CQ574" i="1" s="1"/>
  <c r="AD574" i="1"/>
  <c r="AE574" i="1"/>
  <c r="AF574" i="1"/>
  <c r="AG574" i="1"/>
  <c r="CU574" i="1" s="1"/>
  <c r="T574" i="1" s="1"/>
  <c r="AH574" i="1"/>
  <c r="AI574" i="1"/>
  <c r="AJ574" i="1"/>
  <c r="CR574" i="1"/>
  <c r="Q574" i="1" s="1"/>
  <c r="CP574" i="1" s="1"/>
  <c r="O574" i="1" s="1"/>
  <c r="CS574" i="1"/>
  <c r="R574" i="1" s="1"/>
  <c r="GK574" i="1" s="1"/>
  <c r="CT574" i="1"/>
  <c r="S574" i="1" s="1"/>
  <c r="CV574" i="1"/>
  <c r="U574" i="1" s="1"/>
  <c r="CW574" i="1"/>
  <c r="CX574" i="1"/>
  <c r="W574" i="1" s="1"/>
  <c r="FR574" i="1"/>
  <c r="GL574" i="1"/>
  <c r="GN574" i="1"/>
  <c r="GO574" i="1"/>
  <c r="GV574" i="1"/>
  <c r="HC574" i="1" s="1"/>
  <c r="GX574" i="1" s="1"/>
  <c r="AC575" i="1"/>
  <c r="AE575" i="1"/>
  <c r="CS575" i="1" s="1"/>
  <c r="AF575" i="1"/>
  <c r="AG575" i="1"/>
  <c r="CU575" i="1" s="1"/>
  <c r="AH575" i="1"/>
  <c r="CV575" i="1" s="1"/>
  <c r="AI575" i="1"/>
  <c r="CW575" i="1" s="1"/>
  <c r="AJ575" i="1"/>
  <c r="CQ575" i="1"/>
  <c r="CR575" i="1"/>
  <c r="CT575" i="1"/>
  <c r="CX575" i="1"/>
  <c r="FR575" i="1"/>
  <c r="GL575" i="1"/>
  <c r="GN575" i="1"/>
  <c r="GO575" i="1"/>
  <c r="GV575" i="1"/>
  <c r="HC575" i="1" s="1"/>
  <c r="C576" i="1"/>
  <c r="D576" i="1"/>
  <c r="I576" i="1"/>
  <c r="K576" i="1"/>
  <c r="S576" i="1"/>
  <c r="CZ576" i="1" s="1"/>
  <c r="Y576" i="1" s="1"/>
  <c r="V576" i="1"/>
  <c r="AB576" i="1"/>
  <c r="AC576" i="1"/>
  <c r="AD576" i="1"/>
  <c r="AE576" i="1"/>
  <c r="AF576" i="1"/>
  <c r="AG576" i="1"/>
  <c r="CU576" i="1" s="1"/>
  <c r="T576" i="1" s="1"/>
  <c r="AH576" i="1"/>
  <c r="CV576" i="1" s="1"/>
  <c r="AI576" i="1"/>
  <c r="AJ576" i="1"/>
  <c r="CX576" i="1" s="1"/>
  <c r="W576" i="1" s="1"/>
  <c r="CQ576" i="1"/>
  <c r="P576" i="1" s="1"/>
  <c r="CP576" i="1" s="1"/>
  <c r="O576" i="1" s="1"/>
  <c r="GM576" i="1" s="1"/>
  <c r="GP576" i="1" s="1"/>
  <c r="CR576" i="1"/>
  <c r="Q576" i="1" s="1"/>
  <c r="CS576" i="1"/>
  <c r="R576" i="1" s="1"/>
  <c r="GK576" i="1" s="1"/>
  <c r="CT576" i="1"/>
  <c r="CW576" i="1"/>
  <c r="CY576" i="1"/>
  <c r="X576" i="1" s="1"/>
  <c r="FR576" i="1"/>
  <c r="BY581" i="1" s="1"/>
  <c r="GL576" i="1"/>
  <c r="GN576" i="1"/>
  <c r="GO576" i="1"/>
  <c r="GV576" i="1"/>
  <c r="HC576" i="1"/>
  <c r="GX576" i="1" s="1"/>
  <c r="I577" i="1"/>
  <c r="GX577" i="1" s="1"/>
  <c r="AC577" i="1"/>
  <c r="CQ577" i="1" s="1"/>
  <c r="AD577" i="1"/>
  <c r="AB577" i="1" s="1"/>
  <c r="AE577" i="1"/>
  <c r="AF577" i="1"/>
  <c r="CT577" i="1" s="1"/>
  <c r="AG577" i="1"/>
  <c r="AH577" i="1"/>
  <c r="CV577" i="1" s="1"/>
  <c r="AI577" i="1"/>
  <c r="AJ577" i="1"/>
  <c r="CR577" i="1"/>
  <c r="Q577" i="1" s="1"/>
  <c r="CS577" i="1"/>
  <c r="CU577" i="1"/>
  <c r="T577" i="1" s="1"/>
  <c r="CW577" i="1"/>
  <c r="CX577" i="1"/>
  <c r="FR577" i="1"/>
  <c r="GL577" i="1"/>
  <c r="GN577" i="1"/>
  <c r="GO577" i="1"/>
  <c r="GV577" i="1"/>
  <c r="HC577" i="1"/>
  <c r="C578" i="1"/>
  <c r="D578" i="1"/>
  <c r="I578" i="1"/>
  <c r="K578" i="1"/>
  <c r="P578" i="1"/>
  <c r="S578" i="1"/>
  <c r="W578" i="1"/>
  <c r="AC578" i="1"/>
  <c r="AE578" i="1"/>
  <c r="AF578" i="1"/>
  <c r="CT578" i="1" s="1"/>
  <c r="AG578" i="1"/>
  <c r="CU578" i="1" s="1"/>
  <c r="T578" i="1" s="1"/>
  <c r="AH578" i="1"/>
  <c r="AI578" i="1"/>
  <c r="CW578" i="1" s="1"/>
  <c r="V578" i="1" s="1"/>
  <c r="AJ578" i="1"/>
  <c r="CQ578" i="1"/>
  <c r="CV578" i="1"/>
  <c r="U578" i="1" s="1"/>
  <c r="CX578" i="1"/>
  <c r="FR578" i="1"/>
  <c r="GL578" i="1"/>
  <c r="GN578" i="1"/>
  <c r="GO578" i="1"/>
  <c r="GV578" i="1"/>
  <c r="HC578" i="1"/>
  <c r="GX578" i="1" s="1"/>
  <c r="AC579" i="1"/>
  <c r="AE579" i="1"/>
  <c r="AF579" i="1"/>
  <c r="AG579" i="1"/>
  <c r="CU579" i="1" s="1"/>
  <c r="AH579" i="1"/>
  <c r="AI579" i="1"/>
  <c r="AJ579" i="1"/>
  <c r="CX579" i="1" s="1"/>
  <c r="CR579" i="1"/>
  <c r="CT579" i="1"/>
  <c r="CV579" i="1"/>
  <c r="CW579" i="1"/>
  <c r="FR579" i="1"/>
  <c r="GL579" i="1"/>
  <c r="GN579" i="1"/>
  <c r="GO579" i="1"/>
  <c r="GV579" i="1"/>
  <c r="HC579" i="1" s="1"/>
  <c r="B581" i="1"/>
  <c r="B570" i="1" s="1"/>
  <c r="C581" i="1"/>
  <c r="D581" i="1"/>
  <c r="D570" i="1" s="1"/>
  <c r="F581" i="1"/>
  <c r="F570" i="1" s="1"/>
  <c r="G581" i="1"/>
  <c r="G570" i="1" s="1"/>
  <c r="AO581" i="1"/>
  <c r="BB581" i="1"/>
  <c r="BB570" i="1" s="1"/>
  <c r="BC581" i="1"/>
  <c r="BX581" i="1"/>
  <c r="BX570" i="1" s="1"/>
  <c r="BZ581" i="1"/>
  <c r="BZ570" i="1" s="1"/>
  <c r="CK581" i="1"/>
  <c r="CL581" i="1"/>
  <c r="CL570" i="1" s="1"/>
  <c r="CM581" i="1"/>
  <c r="CM570" i="1" s="1"/>
  <c r="F594" i="1"/>
  <c r="D611" i="1"/>
  <c r="B613" i="1"/>
  <c r="D613" i="1"/>
  <c r="E613" i="1"/>
  <c r="Z613" i="1"/>
  <c r="AA613" i="1"/>
  <c r="AM613" i="1"/>
  <c r="AN613" i="1"/>
  <c r="BE613" i="1"/>
  <c r="BF613" i="1"/>
  <c r="BG613" i="1"/>
  <c r="BH613" i="1"/>
  <c r="BI613" i="1"/>
  <c r="BJ613" i="1"/>
  <c r="BK613" i="1"/>
  <c r="BL613" i="1"/>
  <c r="BM613" i="1"/>
  <c r="BN613" i="1"/>
  <c r="BO613" i="1"/>
  <c r="BP613" i="1"/>
  <c r="BQ613" i="1"/>
  <c r="BR613" i="1"/>
  <c r="BS613" i="1"/>
  <c r="BT613" i="1"/>
  <c r="BU613" i="1"/>
  <c r="BV613" i="1"/>
  <c r="BW613" i="1"/>
  <c r="CC613" i="1"/>
  <c r="CN613" i="1"/>
  <c r="CO613" i="1"/>
  <c r="CP613" i="1"/>
  <c r="CQ613" i="1"/>
  <c r="CR613" i="1"/>
  <c r="CS613" i="1"/>
  <c r="CT613" i="1"/>
  <c r="CU613" i="1"/>
  <c r="CV613" i="1"/>
  <c r="CW613" i="1"/>
  <c r="CX613" i="1"/>
  <c r="CY613" i="1"/>
  <c r="CZ613" i="1"/>
  <c r="DA613" i="1"/>
  <c r="DB613" i="1"/>
  <c r="DC613" i="1"/>
  <c r="DD613" i="1"/>
  <c r="DE613" i="1"/>
  <c r="DF613" i="1"/>
  <c r="DG613" i="1"/>
  <c r="DH613" i="1"/>
  <c r="DI613" i="1"/>
  <c r="DJ613" i="1"/>
  <c r="DK613" i="1"/>
  <c r="DL613" i="1"/>
  <c r="DM613" i="1"/>
  <c r="DN613" i="1"/>
  <c r="DO613" i="1"/>
  <c r="DP613" i="1"/>
  <c r="DQ613" i="1"/>
  <c r="DR613" i="1"/>
  <c r="DS613" i="1"/>
  <c r="DT613" i="1"/>
  <c r="DU613" i="1"/>
  <c r="DV613" i="1"/>
  <c r="DW613" i="1"/>
  <c r="DX613" i="1"/>
  <c r="DY613" i="1"/>
  <c r="DZ613" i="1"/>
  <c r="EA613" i="1"/>
  <c r="EB613" i="1"/>
  <c r="EC613" i="1"/>
  <c r="ED613" i="1"/>
  <c r="EE613" i="1"/>
  <c r="EF613" i="1"/>
  <c r="EG613" i="1"/>
  <c r="EH613" i="1"/>
  <c r="EI613" i="1"/>
  <c r="EJ613" i="1"/>
  <c r="EK613" i="1"/>
  <c r="EL613" i="1"/>
  <c r="EM613" i="1"/>
  <c r="EN613" i="1"/>
  <c r="EO613" i="1"/>
  <c r="EP613" i="1"/>
  <c r="EQ613" i="1"/>
  <c r="ER613" i="1"/>
  <c r="ES613" i="1"/>
  <c r="ET613" i="1"/>
  <c r="EU613" i="1"/>
  <c r="EV613" i="1"/>
  <c r="EW613" i="1"/>
  <c r="EX613" i="1"/>
  <c r="EY613" i="1"/>
  <c r="EZ613" i="1"/>
  <c r="FA613" i="1"/>
  <c r="FB613" i="1"/>
  <c r="FC613" i="1"/>
  <c r="FD613" i="1"/>
  <c r="FE613" i="1"/>
  <c r="FF613" i="1"/>
  <c r="FG613" i="1"/>
  <c r="FH613" i="1"/>
  <c r="FI613" i="1"/>
  <c r="FJ613" i="1"/>
  <c r="FK613" i="1"/>
  <c r="FL613" i="1"/>
  <c r="FM613" i="1"/>
  <c r="FN613" i="1"/>
  <c r="FO613" i="1"/>
  <c r="FP613" i="1"/>
  <c r="FQ613" i="1"/>
  <c r="FR613" i="1"/>
  <c r="FS613" i="1"/>
  <c r="FT613" i="1"/>
  <c r="FU613" i="1"/>
  <c r="FV613" i="1"/>
  <c r="FW613" i="1"/>
  <c r="FX613" i="1"/>
  <c r="FY613" i="1"/>
  <c r="FZ613" i="1"/>
  <c r="GA613" i="1"/>
  <c r="GB613" i="1"/>
  <c r="GC613" i="1"/>
  <c r="GD613" i="1"/>
  <c r="GE613" i="1"/>
  <c r="GF613" i="1"/>
  <c r="GG613" i="1"/>
  <c r="GH613" i="1"/>
  <c r="GI613" i="1"/>
  <c r="GJ613" i="1"/>
  <c r="GK613" i="1"/>
  <c r="GL613" i="1"/>
  <c r="GM613" i="1"/>
  <c r="GN613" i="1"/>
  <c r="GO613" i="1"/>
  <c r="GP613" i="1"/>
  <c r="GQ613" i="1"/>
  <c r="GR613" i="1"/>
  <c r="GS613" i="1"/>
  <c r="GT613" i="1"/>
  <c r="GU613" i="1"/>
  <c r="GV613" i="1"/>
  <c r="GW613" i="1"/>
  <c r="GX613" i="1"/>
  <c r="C615" i="1"/>
  <c r="D615" i="1"/>
  <c r="I615" i="1"/>
  <c r="K615" i="1"/>
  <c r="P615" i="1"/>
  <c r="W615" i="1"/>
  <c r="AC615" i="1"/>
  <c r="AE615" i="1"/>
  <c r="AF615" i="1"/>
  <c r="CT615" i="1" s="1"/>
  <c r="S615" i="1" s="1"/>
  <c r="AG615" i="1"/>
  <c r="CU615" i="1" s="1"/>
  <c r="T615" i="1" s="1"/>
  <c r="AH615" i="1"/>
  <c r="AI615" i="1"/>
  <c r="CW615" i="1" s="1"/>
  <c r="V615" i="1" s="1"/>
  <c r="AJ615" i="1"/>
  <c r="CQ615" i="1"/>
  <c r="CV615" i="1"/>
  <c r="U615" i="1" s="1"/>
  <c r="CX615" i="1"/>
  <c r="FR615" i="1"/>
  <c r="GL615" i="1"/>
  <c r="GN615" i="1"/>
  <c r="GO615" i="1"/>
  <c r="CC622" i="1" s="1"/>
  <c r="AT622" i="1" s="1"/>
  <c r="AT613" i="1" s="1"/>
  <c r="GV615" i="1"/>
  <c r="HC615" i="1"/>
  <c r="GX615" i="1" s="1"/>
  <c r="AC616" i="1"/>
  <c r="AE616" i="1"/>
  <c r="AF616" i="1"/>
  <c r="AG616" i="1"/>
  <c r="AH616" i="1"/>
  <c r="AI616" i="1"/>
  <c r="AJ616" i="1"/>
  <c r="CX616" i="1" s="1"/>
  <c r="CR616" i="1"/>
  <c r="CT616" i="1"/>
  <c r="CU616" i="1"/>
  <c r="CV616" i="1"/>
  <c r="CW616" i="1"/>
  <c r="FR616" i="1"/>
  <c r="GL616" i="1"/>
  <c r="GN616" i="1"/>
  <c r="GO616" i="1"/>
  <c r="GV616" i="1"/>
  <c r="HC616" i="1" s="1"/>
  <c r="C617" i="1"/>
  <c r="D617" i="1"/>
  <c r="I617" i="1"/>
  <c r="K617" i="1"/>
  <c r="AC617" i="1"/>
  <c r="CQ617" i="1" s="1"/>
  <c r="P617" i="1" s="1"/>
  <c r="CP617" i="1" s="1"/>
  <c r="O617" i="1" s="1"/>
  <c r="AD617" i="1"/>
  <c r="AB617" i="1" s="1"/>
  <c r="AE617" i="1"/>
  <c r="AF617" i="1"/>
  <c r="CT617" i="1" s="1"/>
  <c r="S617" i="1" s="1"/>
  <c r="CZ617" i="1" s="1"/>
  <c r="Y617" i="1" s="1"/>
  <c r="AG617" i="1"/>
  <c r="AH617" i="1"/>
  <c r="CV617" i="1" s="1"/>
  <c r="U617" i="1" s="1"/>
  <c r="AI617" i="1"/>
  <c r="AJ617" i="1"/>
  <c r="CR617" i="1"/>
  <c r="Q617" i="1" s="1"/>
  <c r="CS617" i="1"/>
  <c r="R617" i="1" s="1"/>
  <c r="GK617" i="1" s="1"/>
  <c r="CU617" i="1"/>
  <c r="T617" i="1" s="1"/>
  <c r="CW617" i="1"/>
  <c r="V617" i="1" s="1"/>
  <c r="CX617" i="1"/>
  <c r="W617" i="1" s="1"/>
  <c r="CY617" i="1"/>
  <c r="X617" i="1" s="1"/>
  <c r="FR617" i="1"/>
  <c r="GL617" i="1"/>
  <c r="GN617" i="1"/>
  <c r="GO617" i="1"/>
  <c r="GV617" i="1"/>
  <c r="HC617" i="1"/>
  <c r="I618" i="1"/>
  <c r="S618" i="1" s="1"/>
  <c r="CZ618" i="1" s="1"/>
  <c r="Y618" i="1" s="1"/>
  <c r="V618" i="1"/>
  <c r="AB618" i="1"/>
  <c r="AC618" i="1"/>
  <c r="AD618" i="1"/>
  <c r="AE618" i="1"/>
  <c r="AF618" i="1"/>
  <c r="AG618" i="1"/>
  <c r="CU618" i="1" s="1"/>
  <c r="T618" i="1" s="1"/>
  <c r="AH618" i="1"/>
  <c r="CV618" i="1" s="1"/>
  <c r="U618" i="1" s="1"/>
  <c r="AI618" i="1"/>
  <c r="CW618" i="1" s="1"/>
  <c r="AJ618" i="1"/>
  <c r="CX618" i="1" s="1"/>
  <c r="W618" i="1" s="1"/>
  <c r="CQ618" i="1"/>
  <c r="P618" i="1" s="1"/>
  <c r="CP618" i="1" s="1"/>
  <c r="O618" i="1" s="1"/>
  <c r="CR618" i="1"/>
  <c r="Q618" i="1" s="1"/>
  <c r="CS618" i="1"/>
  <c r="R618" i="1" s="1"/>
  <c r="GK618" i="1" s="1"/>
  <c r="CT618" i="1"/>
  <c r="CY618" i="1"/>
  <c r="X618" i="1" s="1"/>
  <c r="FR618" i="1"/>
  <c r="BY622" i="1" s="1"/>
  <c r="GL618" i="1"/>
  <c r="GN618" i="1"/>
  <c r="GO618" i="1"/>
  <c r="GV618" i="1"/>
  <c r="HC618" i="1"/>
  <c r="GX618" i="1" s="1"/>
  <c r="C619" i="1"/>
  <c r="D619" i="1"/>
  <c r="I619" i="1"/>
  <c r="K619" i="1"/>
  <c r="W619" i="1"/>
  <c r="AC619" i="1"/>
  <c r="AE619" i="1"/>
  <c r="AF619" i="1"/>
  <c r="AG619" i="1"/>
  <c r="AH619" i="1"/>
  <c r="AI619" i="1"/>
  <c r="AJ619" i="1"/>
  <c r="CX619" i="1" s="1"/>
  <c r="CT619" i="1"/>
  <c r="S619" i="1" s="1"/>
  <c r="CU619" i="1"/>
  <c r="T619" i="1" s="1"/>
  <c r="CV619" i="1"/>
  <c r="U619" i="1" s="1"/>
  <c r="CW619" i="1"/>
  <c r="FR619" i="1"/>
  <c r="GL619" i="1"/>
  <c r="GN619" i="1"/>
  <c r="GO619" i="1"/>
  <c r="GV619" i="1"/>
  <c r="HC619" i="1" s="1"/>
  <c r="GX619" i="1" s="1"/>
  <c r="AC620" i="1"/>
  <c r="AE620" i="1"/>
  <c r="AF620" i="1"/>
  <c r="CT620" i="1" s="1"/>
  <c r="AG620" i="1"/>
  <c r="CU620" i="1" s="1"/>
  <c r="AH620" i="1"/>
  <c r="AI620" i="1"/>
  <c r="CW620" i="1" s="1"/>
  <c r="AJ620" i="1"/>
  <c r="CQ620" i="1"/>
  <c r="CV620" i="1"/>
  <c r="CX620" i="1"/>
  <c r="FR620" i="1"/>
  <c r="GL620" i="1"/>
  <c r="GN620" i="1"/>
  <c r="GO620" i="1"/>
  <c r="GV620" i="1"/>
  <c r="HC620" i="1" s="1"/>
  <c r="B622" i="1"/>
  <c r="C622" i="1"/>
  <c r="C613" i="1" s="1"/>
  <c r="D622" i="1"/>
  <c r="F622" i="1"/>
  <c r="F613" i="1" s="1"/>
  <c r="G622" i="1"/>
  <c r="G613" i="1" s="1"/>
  <c r="AO622" i="1"/>
  <c r="BX622" i="1"/>
  <c r="BX613" i="1" s="1"/>
  <c r="BZ622" i="1"/>
  <c r="CB622" i="1"/>
  <c r="CK622" i="1"/>
  <c r="BB622" i="1" s="1"/>
  <c r="CL622" i="1"/>
  <c r="CM622" i="1"/>
  <c r="BD622" i="1" s="1"/>
  <c r="F640" i="1"/>
  <c r="D652" i="1"/>
  <c r="E654" i="1"/>
  <c r="F654" i="1"/>
  <c r="Z654" i="1"/>
  <c r="AA654" i="1"/>
  <c r="AM654" i="1"/>
  <c r="AN654" i="1"/>
  <c r="AO654" i="1"/>
  <c r="BE654" i="1"/>
  <c r="BF654" i="1"/>
  <c r="BG654" i="1"/>
  <c r="BH654" i="1"/>
  <c r="BI654" i="1"/>
  <c r="BJ654" i="1"/>
  <c r="BK654" i="1"/>
  <c r="BL654" i="1"/>
  <c r="BM654" i="1"/>
  <c r="BN654" i="1"/>
  <c r="BO654" i="1"/>
  <c r="BP654" i="1"/>
  <c r="BQ654" i="1"/>
  <c r="BR654" i="1"/>
  <c r="BS654" i="1"/>
  <c r="BT654" i="1"/>
  <c r="BU654" i="1"/>
  <c r="BV654" i="1"/>
  <c r="BW654" i="1"/>
  <c r="CN654" i="1"/>
  <c r="CO654" i="1"/>
  <c r="CP654" i="1"/>
  <c r="CQ654" i="1"/>
  <c r="CR654" i="1"/>
  <c r="CS654" i="1"/>
  <c r="CT654" i="1"/>
  <c r="CU654" i="1"/>
  <c r="CV654" i="1"/>
  <c r="CW654" i="1"/>
  <c r="CX654" i="1"/>
  <c r="CY654" i="1"/>
  <c r="CZ654" i="1"/>
  <c r="DA654" i="1"/>
  <c r="DB654" i="1"/>
  <c r="DC654" i="1"/>
  <c r="DD654" i="1"/>
  <c r="DE654" i="1"/>
  <c r="DF654" i="1"/>
  <c r="DG654" i="1"/>
  <c r="DH654" i="1"/>
  <c r="DI654" i="1"/>
  <c r="DJ654" i="1"/>
  <c r="DK654" i="1"/>
  <c r="DL654" i="1"/>
  <c r="DM654" i="1"/>
  <c r="DN654" i="1"/>
  <c r="DO654" i="1"/>
  <c r="DP654" i="1"/>
  <c r="DQ654" i="1"/>
  <c r="DR654" i="1"/>
  <c r="DS654" i="1"/>
  <c r="DT654" i="1"/>
  <c r="DU654" i="1"/>
  <c r="DV654" i="1"/>
  <c r="DW654" i="1"/>
  <c r="DX654" i="1"/>
  <c r="DY654" i="1"/>
  <c r="DZ654" i="1"/>
  <c r="EA654" i="1"/>
  <c r="EB654" i="1"/>
  <c r="EC654" i="1"/>
  <c r="ED654" i="1"/>
  <c r="EE654" i="1"/>
  <c r="EF654" i="1"/>
  <c r="EG654" i="1"/>
  <c r="EH654" i="1"/>
  <c r="EI654" i="1"/>
  <c r="EJ654" i="1"/>
  <c r="EK654" i="1"/>
  <c r="EL654" i="1"/>
  <c r="EM654" i="1"/>
  <c r="EN654" i="1"/>
  <c r="EO654" i="1"/>
  <c r="EP654" i="1"/>
  <c r="EQ654" i="1"/>
  <c r="ER654" i="1"/>
  <c r="ES654" i="1"/>
  <c r="ET654" i="1"/>
  <c r="EU654" i="1"/>
  <c r="EV654" i="1"/>
  <c r="EW654" i="1"/>
  <c r="EX654" i="1"/>
  <c r="EY654" i="1"/>
  <c r="EZ654" i="1"/>
  <c r="FA654" i="1"/>
  <c r="FB654" i="1"/>
  <c r="FC654" i="1"/>
  <c r="FD654" i="1"/>
  <c r="FE654" i="1"/>
  <c r="FF654" i="1"/>
  <c r="FG654" i="1"/>
  <c r="FH654" i="1"/>
  <c r="FI654" i="1"/>
  <c r="FJ654" i="1"/>
  <c r="FK654" i="1"/>
  <c r="FL654" i="1"/>
  <c r="FM654" i="1"/>
  <c r="FN654" i="1"/>
  <c r="FO654" i="1"/>
  <c r="FP654" i="1"/>
  <c r="FQ654" i="1"/>
  <c r="FR654" i="1"/>
  <c r="FS654" i="1"/>
  <c r="FT654" i="1"/>
  <c r="FU654" i="1"/>
  <c r="FV654" i="1"/>
  <c r="FW654" i="1"/>
  <c r="FX654" i="1"/>
  <c r="FY654" i="1"/>
  <c r="FZ654" i="1"/>
  <c r="GA654" i="1"/>
  <c r="GB654" i="1"/>
  <c r="GC654" i="1"/>
  <c r="GD654" i="1"/>
  <c r="GE654" i="1"/>
  <c r="GF654" i="1"/>
  <c r="GG654" i="1"/>
  <c r="GH654" i="1"/>
  <c r="GI654" i="1"/>
  <c r="GJ654" i="1"/>
  <c r="GK654" i="1"/>
  <c r="GL654" i="1"/>
  <c r="GM654" i="1"/>
  <c r="GN654" i="1"/>
  <c r="GO654" i="1"/>
  <c r="GP654" i="1"/>
  <c r="GQ654" i="1"/>
  <c r="GR654" i="1"/>
  <c r="GS654" i="1"/>
  <c r="GT654" i="1"/>
  <c r="GU654" i="1"/>
  <c r="GV654" i="1"/>
  <c r="GW654" i="1"/>
  <c r="GX654" i="1"/>
  <c r="C656" i="1"/>
  <c r="D656" i="1"/>
  <c r="I656" i="1"/>
  <c r="K656" i="1"/>
  <c r="AC656" i="1"/>
  <c r="AE656" i="1"/>
  <c r="AF656" i="1"/>
  <c r="AG656" i="1"/>
  <c r="AH656" i="1"/>
  <c r="AI656" i="1"/>
  <c r="CW656" i="1" s="1"/>
  <c r="V656" i="1" s="1"/>
  <c r="AJ656" i="1"/>
  <c r="CX656" i="1" s="1"/>
  <c r="W656" i="1" s="1"/>
  <c r="CQ656" i="1"/>
  <c r="P656" i="1" s="1"/>
  <c r="CT656" i="1"/>
  <c r="S656" i="1" s="1"/>
  <c r="CU656" i="1"/>
  <c r="T656" i="1" s="1"/>
  <c r="CV656" i="1"/>
  <c r="U656" i="1" s="1"/>
  <c r="FR656" i="1"/>
  <c r="GL656" i="1"/>
  <c r="BZ661" i="1" s="1"/>
  <c r="BZ654" i="1" s="1"/>
  <c r="GN656" i="1"/>
  <c r="GO656" i="1"/>
  <c r="GV656" i="1"/>
  <c r="HC656" i="1" s="1"/>
  <c r="GX656" i="1" s="1"/>
  <c r="AC657" i="1"/>
  <c r="CQ657" i="1" s="1"/>
  <c r="AE657" i="1"/>
  <c r="AF657" i="1"/>
  <c r="CT657" i="1" s="1"/>
  <c r="AG657" i="1"/>
  <c r="CU657" i="1" s="1"/>
  <c r="AH657" i="1"/>
  <c r="AI657" i="1"/>
  <c r="AJ657" i="1"/>
  <c r="CV657" i="1"/>
  <c r="CW657" i="1"/>
  <c r="CX657" i="1"/>
  <c r="FR657" i="1"/>
  <c r="GL657" i="1"/>
  <c r="GN657" i="1"/>
  <c r="GO657" i="1"/>
  <c r="GV657" i="1"/>
  <c r="HC657" i="1" s="1"/>
  <c r="C658" i="1"/>
  <c r="D658" i="1"/>
  <c r="I658" i="1"/>
  <c r="K658" i="1"/>
  <c r="T658" i="1"/>
  <c r="AB658" i="1"/>
  <c r="AC658" i="1"/>
  <c r="AD658" i="1"/>
  <c r="AE658" i="1"/>
  <c r="AF658" i="1"/>
  <c r="CT658" i="1" s="1"/>
  <c r="S658" i="1" s="1"/>
  <c r="CZ658" i="1" s="1"/>
  <c r="Y658" i="1" s="1"/>
  <c r="AG658" i="1"/>
  <c r="CU658" i="1" s="1"/>
  <c r="AH658" i="1"/>
  <c r="CV658" i="1" s="1"/>
  <c r="U658" i="1" s="1"/>
  <c r="AI658" i="1"/>
  <c r="CW658" i="1" s="1"/>
  <c r="V658" i="1" s="1"/>
  <c r="AJ658" i="1"/>
  <c r="CX658" i="1" s="1"/>
  <c r="W658" i="1" s="1"/>
  <c r="CQ658" i="1"/>
  <c r="P658" i="1" s="1"/>
  <c r="CP658" i="1" s="1"/>
  <c r="O658" i="1" s="1"/>
  <c r="CR658" i="1"/>
  <c r="Q658" i="1" s="1"/>
  <c r="CS658" i="1"/>
  <c r="R658" i="1" s="1"/>
  <c r="GK658" i="1" s="1"/>
  <c r="CY658" i="1"/>
  <c r="X658" i="1" s="1"/>
  <c r="FR658" i="1"/>
  <c r="GL658" i="1"/>
  <c r="GN658" i="1"/>
  <c r="CB661" i="1" s="1"/>
  <c r="GO658" i="1"/>
  <c r="GV658" i="1"/>
  <c r="HC658" i="1"/>
  <c r="GX658" i="1" s="1"/>
  <c r="I659" i="1"/>
  <c r="GX659" i="1" s="1"/>
  <c r="AC659" i="1"/>
  <c r="CQ659" i="1" s="1"/>
  <c r="P659" i="1" s="1"/>
  <c r="AD659" i="1"/>
  <c r="AB659" i="1" s="1"/>
  <c r="AE659" i="1"/>
  <c r="AF659" i="1"/>
  <c r="AG659" i="1"/>
  <c r="AH659" i="1"/>
  <c r="CV659" i="1" s="1"/>
  <c r="AI659" i="1"/>
  <c r="AJ659" i="1"/>
  <c r="CR659" i="1"/>
  <c r="CS659" i="1"/>
  <c r="CT659" i="1"/>
  <c r="CU659" i="1"/>
  <c r="CW659" i="1"/>
  <c r="CX659" i="1"/>
  <c r="FR659" i="1"/>
  <c r="GL659" i="1"/>
  <c r="GN659" i="1"/>
  <c r="GO659" i="1"/>
  <c r="GV659" i="1"/>
  <c r="HC659" i="1"/>
  <c r="B661" i="1"/>
  <c r="B654" i="1" s="1"/>
  <c r="C661" i="1"/>
  <c r="C654" i="1" s="1"/>
  <c r="D661" i="1"/>
  <c r="D654" i="1" s="1"/>
  <c r="F661" i="1"/>
  <c r="G661" i="1"/>
  <c r="G654" i="1" s="1"/>
  <c r="AQ661" i="1"/>
  <c r="AQ654" i="1" s="1"/>
  <c r="BC661" i="1"/>
  <c r="BD661" i="1"/>
  <c r="BD654" i="1" s="1"/>
  <c r="BX661" i="1"/>
  <c r="AO661" i="1" s="1"/>
  <c r="F665" i="1" s="1"/>
  <c r="BY661" i="1"/>
  <c r="AP661" i="1" s="1"/>
  <c r="AP654" i="1" s="1"/>
  <c r="CC661" i="1"/>
  <c r="CC654" i="1" s="1"/>
  <c r="CK661" i="1"/>
  <c r="BB661" i="1" s="1"/>
  <c r="BB654" i="1" s="1"/>
  <c r="CL661" i="1"/>
  <c r="CL654" i="1" s="1"/>
  <c r="CM661" i="1"/>
  <c r="CM654" i="1" s="1"/>
  <c r="F671" i="1"/>
  <c r="D691" i="1"/>
  <c r="C693" i="1"/>
  <c r="D693" i="1"/>
  <c r="E693" i="1"/>
  <c r="F693" i="1"/>
  <c r="G693" i="1"/>
  <c r="Z693" i="1"/>
  <c r="AA693" i="1"/>
  <c r="AM693" i="1"/>
  <c r="AN693" i="1"/>
  <c r="BE693" i="1"/>
  <c r="BF693" i="1"/>
  <c r="BG693" i="1"/>
  <c r="BH693" i="1"/>
  <c r="BI693" i="1"/>
  <c r="BJ693" i="1"/>
  <c r="BK693" i="1"/>
  <c r="BL693" i="1"/>
  <c r="BM693" i="1"/>
  <c r="BN693" i="1"/>
  <c r="BO693" i="1"/>
  <c r="BP693" i="1"/>
  <c r="BQ693" i="1"/>
  <c r="BR693" i="1"/>
  <c r="BS693" i="1"/>
  <c r="BT693" i="1"/>
  <c r="BU693" i="1"/>
  <c r="BV693" i="1"/>
  <c r="BW693" i="1"/>
  <c r="CL693" i="1"/>
  <c r="CM693" i="1"/>
  <c r="CN693" i="1"/>
  <c r="CO693" i="1"/>
  <c r="CP693" i="1"/>
  <c r="CQ693" i="1"/>
  <c r="CR693" i="1"/>
  <c r="CS693" i="1"/>
  <c r="CT693" i="1"/>
  <c r="CU693" i="1"/>
  <c r="CV693" i="1"/>
  <c r="CW693" i="1"/>
  <c r="CX693" i="1"/>
  <c r="CY693" i="1"/>
  <c r="CZ693" i="1"/>
  <c r="DA693" i="1"/>
  <c r="DB693" i="1"/>
  <c r="DC693" i="1"/>
  <c r="DD693" i="1"/>
  <c r="DE693" i="1"/>
  <c r="DF693" i="1"/>
  <c r="DG693" i="1"/>
  <c r="DH693" i="1"/>
  <c r="DI693" i="1"/>
  <c r="DJ693" i="1"/>
  <c r="DK693" i="1"/>
  <c r="DL693" i="1"/>
  <c r="DM693" i="1"/>
  <c r="DN693" i="1"/>
  <c r="DO693" i="1"/>
  <c r="DP693" i="1"/>
  <c r="DQ693" i="1"/>
  <c r="DR693" i="1"/>
  <c r="DS693" i="1"/>
  <c r="DT693" i="1"/>
  <c r="DU693" i="1"/>
  <c r="DV693" i="1"/>
  <c r="DW693" i="1"/>
  <c r="DX693" i="1"/>
  <c r="DY693" i="1"/>
  <c r="DZ693" i="1"/>
  <c r="EA693" i="1"/>
  <c r="EB693" i="1"/>
  <c r="EC693" i="1"/>
  <c r="ED693" i="1"/>
  <c r="EE693" i="1"/>
  <c r="EF693" i="1"/>
  <c r="EG693" i="1"/>
  <c r="EH693" i="1"/>
  <c r="EI693" i="1"/>
  <c r="EJ693" i="1"/>
  <c r="EK693" i="1"/>
  <c r="EL693" i="1"/>
  <c r="EM693" i="1"/>
  <c r="EN693" i="1"/>
  <c r="EO693" i="1"/>
  <c r="EP693" i="1"/>
  <c r="EQ693" i="1"/>
  <c r="ER693" i="1"/>
  <c r="ES693" i="1"/>
  <c r="ET693" i="1"/>
  <c r="EU693" i="1"/>
  <c r="EV693" i="1"/>
  <c r="EW693" i="1"/>
  <c r="EX693" i="1"/>
  <c r="EY693" i="1"/>
  <c r="EZ693" i="1"/>
  <c r="FA693" i="1"/>
  <c r="FB693" i="1"/>
  <c r="FC693" i="1"/>
  <c r="FD693" i="1"/>
  <c r="FE693" i="1"/>
  <c r="FF693" i="1"/>
  <c r="FG693" i="1"/>
  <c r="FH693" i="1"/>
  <c r="FI693" i="1"/>
  <c r="FJ693" i="1"/>
  <c r="FK693" i="1"/>
  <c r="FL693" i="1"/>
  <c r="FM693" i="1"/>
  <c r="FN693" i="1"/>
  <c r="FO693" i="1"/>
  <c r="FP693" i="1"/>
  <c r="FQ693" i="1"/>
  <c r="FR693" i="1"/>
  <c r="FS693" i="1"/>
  <c r="FT693" i="1"/>
  <c r="FU693" i="1"/>
  <c r="FV693" i="1"/>
  <c r="FW693" i="1"/>
  <c r="FX693" i="1"/>
  <c r="FY693" i="1"/>
  <c r="FZ693" i="1"/>
  <c r="GA693" i="1"/>
  <c r="GB693" i="1"/>
  <c r="GC693" i="1"/>
  <c r="GD693" i="1"/>
  <c r="GE693" i="1"/>
  <c r="GF693" i="1"/>
  <c r="GG693" i="1"/>
  <c r="GH693" i="1"/>
  <c r="GI693" i="1"/>
  <c r="GJ693" i="1"/>
  <c r="GK693" i="1"/>
  <c r="GL693" i="1"/>
  <c r="GM693" i="1"/>
  <c r="GN693" i="1"/>
  <c r="GO693" i="1"/>
  <c r="GP693" i="1"/>
  <c r="GQ693" i="1"/>
  <c r="GR693" i="1"/>
  <c r="GS693" i="1"/>
  <c r="GT693" i="1"/>
  <c r="GU693" i="1"/>
  <c r="GV693" i="1"/>
  <c r="GW693" i="1"/>
  <c r="GX693" i="1"/>
  <c r="C695" i="1"/>
  <c r="D695" i="1"/>
  <c r="I695" i="1"/>
  <c r="K695" i="1"/>
  <c r="AC695" i="1"/>
  <c r="CQ695" i="1" s="1"/>
  <c r="P695" i="1" s="1"/>
  <c r="AD695" i="1"/>
  <c r="AE695" i="1"/>
  <c r="AF695" i="1"/>
  <c r="CT695" i="1" s="1"/>
  <c r="S695" i="1" s="1"/>
  <c r="AG695" i="1"/>
  <c r="CU695" i="1" s="1"/>
  <c r="T695" i="1" s="1"/>
  <c r="AG698" i="1" s="1"/>
  <c r="AH695" i="1"/>
  <c r="CV695" i="1" s="1"/>
  <c r="U695" i="1" s="1"/>
  <c r="AH698" i="1" s="1"/>
  <c r="AI695" i="1"/>
  <c r="CW695" i="1" s="1"/>
  <c r="V695" i="1" s="1"/>
  <c r="AI698" i="1" s="1"/>
  <c r="AJ695" i="1"/>
  <c r="CX695" i="1" s="1"/>
  <c r="W695" i="1" s="1"/>
  <c r="AJ698" i="1" s="1"/>
  <c r="CR695" i="1"/>
  <c r="Q695" i="1" s="1"/>
  <c r="CS695" i="1"/>
  <c r="R695" i="1" s="1"/>
  <c r="FR695" i="1"/>
  <c r="BY698" i="1" s="1"/>
  <c r="GL695" i="1"/>
  <c r="GN695" i="1"/>
  <c r="CB698" i="1" s="1"/>
  <c r="GO695" i="1"/>
  <c r="GV695" i="1"/>
  <c r="HC695" i="1"/>
  <c r="GX695" i="1" s="1"/>
  <c r="I696" i="1"/>
  <c r="T696" i="1"/>
  <c r="U696" i="1"/>
  <c r="AC696" i="1"/>
  <c r="AD696" i="1"/>
  <c r="AB696" i="1" s="1"/>
  <c r="AE696" i="1"/>
  <c r="AF696" i="1"/>
  <c r="CT696" i="1" s="1"/>
  <c r="S696" i="1" s="1"/>
  <c r="AG696" i="1"/>
  <c r="AH696" i="1"/>
  <c r="CV696" i="1" s="1"/>
  <c r="AI696" i="1"/>
  <c r="AJ696" i="1"/>
  <c r="CQ696" i="1"/>
  <c r="P696" i="1" s="1"/>
  <c r="CR696" i="1"/>
  <c r="CS696" i="1"/>
  <c r="R696" i="1" s="1"/>
  <c r="GK696" i="1" s="1"/>
  <c r="CU696" i="1"/>
  <c r="CW696" i="1"/>
  <c r="V696" i="1" s="1"/>
  <c r="CX696" i="1"/>
  <c r="W696" i="1" s="1"/>
  <c r="FR696" i="1"/>
  <c r="GL696" i="1"/>
  <c r="GN696" i="1"/>
  <c r="GO696" i="1"/>
  <c r="GV696" i="1"/>
  <c r="HC696" i="1"/>
  <c r="GX696" i="1" s="1"/>
  <c r="B698" i="1"/>
  <c r="B693" i="1" s="1"/>
  <c r="C698" i="1"/>
  <c r="D698" i="1"/>
  <c r="F698" i="1"/>
  <c r="G698" i="1"/>
  <c r="BC698" i="1"/>
  <c r="BC693" i="1" s="1"/>
  <c r="BX698" i="1"/>
  <c r="AO698" i="1" s="1"/>
  <c r="AO693" i="1" s="1"/>
  <c r="CC698" i="1"/>
  <c r="CC693" i="1" s="1"/>
  <c r="CK698" i="1"/>
  <c r="CK693" i="1" s="1"/>
  <c r="CL698" i="1"/>
  <c r="CM698" i="1"/>
  <c r="BD698" i="1" s="1"/>
  <c r="F714" i="1"/>
  <c r="D728" i="1"/>
  <c r="C730" i="1"/>
  <c r="E730" i="1"/>
  <c r="Z730" i="1"/>
  <c r="AA730" i="1"/>
  <c r="AM730" i="1"/>
  <c r="AN730" i="1"/>
  <c r="AO730" i="1"/>
  <c r="BE730" i="1"/>
  <c r="BF730" i="1"/>
  <c r="BG730" i="1"/>
  <c r="BH730" i="1"/>
  <c r="BI730" i="1"/>
  <c r="BJ730" i="1"/>
  <c r="BK730" i="1"/>
  <c r="BL730" i="1"/>
  <c r="BM730" i="1"/>
  <c r="BN730" i="1"/>
  <c r="BO730" i="1"/>
  <c r="BP730" i="1"/>
  <c r="BQ730" i="1"/>
  <c r="BR730" i="1"/>
  <c r="BS730" i="1"/>
  <c r="BT730" i="1"/>
  <c r="BU730" i="1"/>
  <c r="BV730" i="1"/>
  <c r="BW730" i="1"/>
  <c r="CK730" i="1"/>
  <c r="CN730" i="1"/>
  <c r="CO730" i="1"/>
  <c r="CP730" i="1"/>
  <c r="CQ730" i="1"/>
  <c r="CR730" i="1"/>
  <c r="CS730" i="1"/>
  <c r="CT730" i="1"/>
  <c r="CU730" i="1"/>
  <c r="CV730" i="1"/>
  <c r="CW730" i="1"/>
  <c r="CX730" i="1"/>
  <c r="CY730" i="1"/>
  <c r="CZ730" i="1"/>
  <c r="DA730" i="1"/>
  <c r="DB730" i="1"/>
  <c r="DC730" i="1"/>
  <c r="DD730" i="1"/>
  <c r="DE730" i="1"/>
  <c r="DF730" i="1"/>
  <c r="DG730" i="1"/>
  <c r="DH730" i="1"/>
  <c r="DI730" i="1"/>
  <c r="DJ730" i="1"/>
  <c r="DK730" i="1"/>
  <c r="DL730" i="1"/>
  <c r="DM730" i="1"/>
  <c r="DN730" i="1"/>
  <c r="DO730" i="1"/>
  <c r="DP730" i="1"/>
  <c r="DQ730" i="1"/>
  <c r="DR730" i="1"/>
  <c r="DS730" i="1"/>
  <c r="DT730" i="1"/>
  <c r="DU730" i="1"/>
  <c r="DV730" i="1"/>
  <c r="DW730" i="1"/>
  <c r="DX730" i="1"/>
  <c r="DY730" i="1"/>
  <c r="DZ730" i="1"/>
  <c r="EA730" i="1"/>
  <c r="EB730" i="1"/>
  <c r="EC730" i="1"/>
  <c r="ED730" i="1"/>
  <c r="EE730" i="1"/>
  <c r="EF730" i="1"/>
  <c r="EG730" i="1"/>
  <c r="EH730" i="1"/>
  <c r="EI730" i="1"/>
  <c r="EJ730" i="1"/>
  <c r="EK730" i="1"/>
  <c r="EL730" i="1"/>
  <c r="EM730" i="1"/>
  <c r="EN730" i="1"/>
  <c r="EO730" i="1"/>
  <c r="EP730" i="1"/>
  <c r="EQ730" i="1"/>
  <c r="ER730" i="1"/>
  <c r="ES730" i="1"/>
  <c r="ET730" i="1"/>
  <c r="EU730" i="1"/>
  <c r="EV730" i="1"/>
  <c r="EW730" i="1"/>
  <c r="EX730" i="1"/>
  <c r="EY730" i="1"/>
  <c r="EZ730" i="1"/>
  <c r="FA730" i="1"/>
  <c r="FB730" i="1"/>
  <c r="FC730" i="1"/>
  <c r="FD730" i="1"/>
  <c r="FE730" i="1"/>
  <c r="FF730" i="1"/>
  <c r="FG730" i="1"/>
  <c r="FH730" i="1"/>
  <c r="FI730" i="1"/>
  <c r="FJ730" i="1"/>
  <c r="FK730" i="1"/>
  <c r="FL730" i="1"/>
  <c r="FM730" i="1"/>
  <c r="FN730" i="1"/>
  <c r="FO730" i="1"/>
  <c r="FP730" i="1"/>
  <c r="FQ730" i="1"/>
  <c r="FR730" i="1"/>
  <c r="FS730" i="1"/>
  <c r="FT730" i="1"/>
  <c r="FU730" i="1"/>
  <c r="FV730" i="1"/>
  <c r="FW730" i="1"/>
  <c r="FX730" i="1"/>
  <c r="FY730" i="1"/>
  <c r="FZ730" i="1"/>
  <c r="GA730" i="1"/>
  <c r="GB730" i="1"/>
  <c r="GC730" i="1"/>
  <c r="GD730" i="1"/>
  <c r="GE730" i="1"/>
  <c r="GF730" i="1"/>
  <c r="GG730" i="1"/>
  <c r="GH730" i="1"/>
  <c r="GI730" i="1"/>
  <c r="GJ730" i="1"/>
  <c r="GK730" i="1"/>
  <c r="GL730" i="1"/>
  <c r="GM730" i="1"/>
  <c r="GN730" i="1"/>
  <c r="GO730" i="1"/>
  <c r="GP730" i="1"/>
  <c r="GQ730" i="1"/>
  <c r="GR730" i="1"/>
  <c r="GS730" i="1"/>
  <c r="GT730" i="1"/>
  <c r="GU730" i="1"/>
  <c r="GV730" i="1"/>
  <c r="GW730" i="1"/>
  <c r="GX730" i="1"/>
  <c r="C732" i="1"/>
  <c r="D732" i="1"/>
  <c r="I732" i="1"/>
  <c r="K732" i="1"/>
  <c r="R732" i="1"/>
  <c r="AE735" i="1" s="1"/>
  <c r="T732" i="1"/>
  <c r="AC732" i="1"/>
  <c r="AD732" i="1"/>
  <c r="AB732" i="1" s="1"/>
  <c r="AE732" i="1"/>
  <c r="AF732" i="1"/>
  <c r="CT732" i="1" s="1"/>
  <c r="S732" i="1" s="1"/>
  <c r="AG732" i="1"/>
  <c r="AH732" i="1"/>
  <c r="CV732" i="1" s="1"/>
  <c r="U732" i="1" s="1"/>
  <c r="AI732" i="1"/>
  <c r="AJ732" i="1"/>
  <c r="CQ732" i="1"/>
  <c r="P732" i="1" s="1"/>
  <c r="CR732" i="1"/>
  <c r="Q732" i="1" s="1"/>
  <c r="CS732" i="1"/>
  <c r="CU732" i="1"/>
  <c r="CW732" i="1"/>
  <c r="V732" i="1" s="1"/>
  <c r="AI735" i="1" s="1"/>
  <c r="CX732" i="1"/>
  <c r="W732" i="1" s="1"/>
  <c r="CZ732" i="1"/>
  <c r="Y732" i="1" s="1"/>
  <c r="FR732" i="1"/>
  <c r="GL732" i="1"/>
  <c r="GN732" i="1"/>
  <c r="GO732" i="1"/>
  <c r="GV732" i="1"/>
  <c r="HC732" i="1"/>
  <c r="GX732" i="1" s="1"/>
  <c r="CJ735" i="1" s="1"/>
  <c r="C733" i="1"/>
  <c r="D733" i="1"/>
  <c r="I733" i="1"/>
  <c r="K733" i="1"/>
  <c r="P733" i="1"/>
  <c r="V733" i="1"/>
  <c r="AC733" i="1"/>
  <c r="AE733" i="1"/>
  <c r="CS733" i="1" s="1"/>
  <c r="R733" i="1" s="1"/>
  <c r="GK733" i="1" s="1"/>
  <c r="AF733" i="1"/>
  <c r="CT733" i="1" s="1"/>
  <c r="S733" i="1" s="1"/>
  <c r="AG733" i="1"/>
  <c r="CU733" i="1" s="1"/>
  <c r="T733" i="1" s="1"/>
  <c r="AH733" i="1"/>
  <c r="AI733" i="1"/>
  <c r="AJ733" i="1"/>
  <c r="CX733" i="1" s="1"/>
  <c r="W733" i="1" s="1"/>
  <c r="CQ733" i="1"/>
  <c r="CR733" i="1"/>
  <c r="Q733" i="1" s="1"/>
  <c r="CV733" i="1"/>
  <c r="U733" i="1" s="1"/>
  <c r="CW733" i="1"/>
  <c r="FR733" i="1"/>
  <c r="BY735" i="1" s="1"/>
  <c r="GL733" i="1"/>
  <c r="BZ735" i="1" s="1"/>
  <c r="GN733" i="1"/>
  <c r="CB735" i="1" s="1"/>
  <c r="GO733" i="1"/>
  <c r="GV733" i="1"/>
  <c r="GX733" i="1"/>
  <c r="HC733" i="1"/>
  <c r="B735" i="1"/>
  <c r="B730" i="1" s="1"/>
  <c r="C735" i="1"/>
  <c r="D735" i="1"/>
  <c r="D730" i="1" s="1"/>
  <c r="F735" i="1"/>
  <c r="F730" i="1" s="1"/>
  <c r="G735" i="1"/>
  <c r="G730" i="1" s="1"/>
  <c r="AD735" i="1"/>
  <c r="Q735" i="1" s="1"/>
  <c r="AO735" i="1"/>
  <c r="F739" i="1" s="1"/>
  <c r="BB735" i="1"/>
  <c r="BB730" i="1" s="1"/>
  <c r="BD735" i="1"/>
  <c r="BX735" i="1"/>
  <c r="BX730" i="1" s="1"/>
  <c r="CC735" i="1"/>
  <c r="CC730" i="1" s="1"/>
  <c r="CK735" i="1"/>
  <c r="CL735" i="1"/>
  <c r="CL730" i="1" s="1"/>
  <c r="CM735" i="1"/>
  <c r="CM730" i="1" s="1"/>
  <c r="F748" i="1"/>
  <c r="B765" i="1"/>
  <c r="B491" i="1" s="1"/>
  <c r="C765" i="1"/>
  <c r="C491" i="1" s="1"/>
  <c r="D765" i="1"/>
  <c r="D491" i="1" s="1"/>
  <c r="F765" i="1"/>
  <c r="F491" i="1" s="1"/>
  <c r="G765" i="1"/>
  <c r="G491" i="1" s="1"/>
  <c r="B798" i="1"/>
  <c r="B22" i="1" s="1"/>
  <c r="C798" i="1"/>
  <c r="C22" i="1" s="1"/>
  <c r="D798" i="1"/>
  <c r="D22" i="1" s="1"/>
  <c r="F798" i="1"/>
  <c r="F22" i="1" s="1"/>
  <c r="G798" i="1"/>
  <c r="G22" i="1" s="1"/>
  <c r="B828" i="1"/>
  <c r="B18" i="1" s="1"/>
  <c r="C828" i="1"/>
  <c r="C18" i="1" s="1"/>
  <c r="D828" i="1"/>
  <c r="D18" i="1" s="1"/>
  <c r="F828" i="1"/>
  <c r="F18" i="1" s="1"/>
  <c r="G828" i="1"/>
  <c r="G18" i="1" s="1"/>
  <c r="F12" i="6"/>
  <c r="G12" i="6"/>
  <c r="CY12" i="6"/>
  <c r="A454" i="7" l="1"/>
  <c r="K164" i="7"/>
  <c r="P164" i="7"/>
  <c r="K243" i="7"/>
  <c r="P243" i="7"/>
  <c r="K286" i="7"/>
  <c r="P286" i="7"/>
  <c r="I373" i="7"/>
  <c r="I396" i="7"/>
  <c r="K405" i="7"/>
  <c r="P405" i="7"/>
  <c r="I432" i="7"/>
  <c r="K182" i="7"/>
  <c r="P182" i="7"/>
  <c r="K214" i="7"/>
  <c r="P214" i="7"/>
  <c r="I350" i="7"/>
  <c r="I228" i="7"/>
  <c r="K252" i="7"/>
  <c r="P252" i="7"/>
  <c r="I266" i="7"/>
  <c r="K341" i="7"/>
  <c r="P341" i="7"/>
  <c r="K59" i="7"/>
  <c r="P59" i="7"/>
  <c r="I61" i="7" s="1"/>
  <c r="K82" i="7"/>
  <c r="P82" i="7"/>
  <c r="K150" i="7"/>
  <c r="P150" i="7"/>
  <c r="I205" i="7"/>
  <c r="K73" i="7"/>
  <c r="P73" i="7"/>
  <c r="K246" i="7"/>
  <c r="P246" i="7"/>
  <c r="K364" i="7"/>
  <c r="P364" i="7"/>
  <c r="K295" i="7"/>
  <c r="P295" i="7"/>
  <c r="I173" i="7"/>
  <c r="I119" i="7"/>
  <c r="I105" i="7"/>
  <c r="K309" i="7"/>
  <c r="P309" i="7"/>
  <c r="I311" i="7" s="1"/>
  <c r="I45" i="7"/>
  <c r="K382" i="7"/>
  <c r="P382" i="7"/>
  <c r="K128" i="7"/>
  <c r="P128" i="7"/>
  <c r="I91" i="7"/>
  <c r="I237" i="7"/>
  <c r="I323" i="7"/>
  <c r="I332" i="7"/>
  <c r="K419" i="7"/>
  <c r="P419" i="7"/>
  <c r="I421" i="7" s="1"/>
  <c r="I191" i="7"/>
  <c r="I440" i="7"/>
  <c r="P240" i="7"/>
  <c r="AE730" i="1"/>
  <c r="R735" i="1"/>
  <c r="GK695" i="1"/>
  <c r="AE698" i="1"/>
  <c r="AD730" i="1"/>
  <c r="W698" i="1"/>
  <c r="AJ693" i="1"/>
  <c r="V698" i="1"/>
  <c r="AI693" i="1"/>
  <c r="F760" i="1"/>
  <c r="BD730" i="1"/>
  <c r="CP732" i="1"/>
  <c r="O732" i="1" s="1"/>
  <c r="AC735" i="1"/>
  <c r="CY733" i="1"/>
  <c r="X733" i="1" s="1"/>
  <c r="CZ733" i="1"/>
  <c r="Y733" i="1" s="1"/>
  <c r="U698" i="1"/>
  <c r="AH693" i="1"/>
  <c r="S657" i="1"/>
  <c r="AS735" i="1"/>
  <c r="CB730" i="1"/>
  <c r="AH735" i="1"/>
  <c r="AG693" i="1"/>
  <c r="T698" i="1"/>
  <c r="CJ730" i="1"/>
  <c r="BA735" i="1"/>
  <c r="F747" i="1"/>
  <c r="Q730" i="1"/>
  <c r="CG735" i="1"/>
  <c r="BZ730" i="1"/>
  <c r="AQ735" i="1"/>
  <c r="CJ698" i="1"/>
  <c r="CY695" i="1"/>
  <c r="X695" i="1" s="1"/>
  <c r="CZ695" i="1"/>
  <c r="Y695" i="1" s="1"/>
  <c r="AF698" i="1"/>
  <c r="CY615" i="1"/>
  <c r="X615" i="1" s="1"/>
  <c r="CZ615" i="1"/>
  <c r="Y615" i="1" s="1"/>
  <c r="BY730" i="1"/>
  <c r="AP735" i="1"/>
  <c r="AF735" i="1"/>
  <c r="CY732" i="1"/>
  <c r="X732" i="1" s="1"/>
  <c r="W620" i="1"/>
  <c r="AL735" i="1"/>
  <c r="BD693" i="1"/>
  <c r="F723" i="1"/>
  <c r="CP733" i="1"/>
  <c r="O733" i="1" s="1"/>
  <c r="GM733" i="1" s="1"/>
  <c r="GP733" i="1" s="1"/>
  <c r="AJ735" i="1"/>
  <c r="CB693" i="1"/>
  <c r="AS698" i="1"/>
  <c r="CP695" i="1"/>
  <c r="O695" i="1" s="1"/>
  <c r="AC698" i="1"/>
  <c r="AI730" i="1"/>
  <c r="V735" i="1"/>
  <c r="CI735" i="1"/>
  <c r="AG735" i="1"/>
  <c r="CY696" i="1"/>
  <c r="X696" i="1" s="1"/>
  <c r="CZ696" i="1"/>
  <c r="Y696" i="1" s="1"/>
  <c r="BY693" i="1"/>
  <c r="AP698" i="1"/>
  <c r="V575" i="1"/>
  <c r="CY535" i="1"/>
  <c r="X535" i="1" s="1"/>
  <c r="CY32" i="1"/>
  <c r="X32" i="1" s="1"/>
  <c r="CZ32" i="1"/>
  <c r="Y32" i="1" s="1"/>
  <c r="AF35" i="1"/>
  <c r="DI99" i="3"/>
  <c r="DF99" i="3"/>
  <c r="DJ99" i="3" s="1"/>
  <c r="DG99" i="3"/>
  <c r="DH99" i="3"/>
  <c r="DG30" i="3"/>
  <c r="DH30" i="3"/>
  <c r="DI30" i="3"/>
  <c r="DF30" i="3"/>
  <c r="DJ30" i="3" s="1"/>
  <c r="BC735" i="1"/>
  <c r="Q696" i="1"/>
  <c r="CP696" i="1" s="1"/>
  <c r="O696" i="1" s="1"/>
  <c r="GM696" i="1" s="1"/>
  <c r="GP696" i="1" s="1"/>
  <c r="BZ698" i="1"/>
  <c r="CI698" i="1" s="1"/>
  <c r="F670" i="1"/>
  <c r="CS656" i="1"/>
  <c r="R656" i="1" s="1"/>
  <c r="AD656" i="1"/>
  <c r="CS579" i="1"/>
  <c r="AD579" i="1"/>
  <c r="CY578" i="1"/>
  <c r="X578" i="1" s="1"/>
  <c r="CZ578" i="1"/>
  <c r="Y578" i="1" s="1"/>
  <c r="S577" i="1"/>
  <c r="CC570" i="1"/>
  <c r="AT581" i="1"/>
  <c r="CB581" i="1"/>
  <c r="T572" i="1"/>
  <c r="CI581" i="1"/>
  <c r="BY570" i="1"/>
  <c r="AP581" i="1"/>
  <c r="F686" i="1"/>
  <c r="BC654" i="1"/>
  <c r="F677" i="1"/>
  <c r="W659" i="1"/>
  <c r="F555" i="1"/>
  <c r="AS533" i="1"/>
  <c r="CZ535" i="1"/>
  <c r="Y535" i="1" s="1"/>
  <c r="F518" i="1"/>
  <c r="AS495" i="1"/>
  <c r="CR657" i="1"/>
  <c r="Q657" i="1" s="1"/>
  <c r="CS657" i="1"/>
  <c r="R657" i="1" s="1"/>
  <c r="GK657" i="1" s="1"/>
  <c r="AD657" i="1"/>
  <c r="F626" i="1"/>
  <c r="AO613" i="1"/>
  <c r="F702" i="1"/>
  <c r="V659" i="1"/>
  <c r="CY656" i="1"/>
  <c r="X656" i="1" s="1"/>
  <c r="CZ656" i="1"/>
  <c r="Y656" i="1" s="1"/>
  <c r="BD613" i="1"/>
  <c r="F647" i="1"/>
  <c r="CS619" i="1"/>
  <c r="R619" i="1" s="1"/>
  <c r="GK619" i="1" s="1"/>
  <c r="AD619" i="1"/>
  <c r="AB619" i="1" s="1"/>
  <c r="BC570" i="1"/>
  <c r="F597" i="1"/>
  <c r="W577" i="1"/>
  <c r="CY574" i="1"/>
  <c r="X574" i="1" s="1"/>
  <c r="GM574" i="1" s="1"/>
  <c r="GP574" i="1" s="1"/>
  <c r="CZ574" i="1"/>
  <c r="Y574" i="1" s="1"/>
  <c r="CG533" i="1"/>
  <c r="T426" i="1"/>
  <c r="AG421" i="1"/>
  <c r="AB579" i="1"/>
  <c r="AT698" i="1"/>
  <c r="AT661" i="1"/>
  <c r="CR656" i="1"/>
  <c r="Q656" i="1" s="1"/>
  <c r="CK654" i="1"/>
  <c r="BC622" i="1"/>
  <c r="CL613" i="1"/>
  <c r="CR620" i="1"/>
  <c r="CS620" i="1"/>
  <c r="AD620" i="1"/>
  <c r="AB620" i="1" s="1"/>
  <c r="V577" i="1"/>
  <c r="AB656" i="1"/>
  <c r="CU102" i="3"/>
  <c r="CV102" i="3"/>
  <c r="CX103" i="3"/>
  <c r="CX102" i="3"/>
  <c r="S659" i="1"/>
  <c r="T659" i="1"/>
  <c r="GM658" i="1"/>
  <c r="GP658" i="1" s="1"/>
  <c r="V657" i="1"/>
  <c r="BB613" i="1"/>
  <c r="F635" i="1"/>
  <c r="AP622" i="1"/>
  <c r="BY613" i="1"/>
  <c r="CI622" i="1"/>
  <c r="F517" i="1"/>
  <c r="BC495" i="1"/>
  <c r="GK423" i="1"/>
  <c r="AE426" i="1"/>
  <c r="AQ389" i="1"/>
  <c r="BZ377" i="1"/>
  <c r="CG389" i="1"/>
  <c r="AB695" i="1"/>
  <c r="R659" i="1"/>
  <c r="GK659" i="1" s="1"/>
  <c r="U657" i="1"/>
  <c r="AH661" i="1" s="1"/>
  <c r="CP656" i="1"/>
  <c r="O656" i="1" s="1"/>
  <c r="CU90" i="3"/>
  <c r="CV90" i="3"/>
  <c r="CX91" i="3"/>
  <c r="CX92" i="3"/>
  <c r="CX90" i="3"/>
  <c r="I657" i="1"/>
  <c r="W657" i="1" s="1"/>
  <c r="AJ661" i="1" s="1"/>
  <c r="CR615" i="1"/>
  <c r="Q615" i="1" s="1"/>
  <c r="CS615" i="1"/>
  <c r="R615" i="1" s="1"/>
  <c r="AD615" i="1"/>
  <c r="AB615" i="1" s="1"/>
  <c r="R577" i="1"/>
  <c r="GK577" i="1" s="1"/>
  <c r="P577" i="1"/>
  <c r="CP577" i="1" s="1"/>
  <c r="O577" i="1" s="1"/>
  <c r="R572" i="1"/>
  <c r="CU69" i="3"/>
  <c r="CV69" i="3"/>
  <c r="CX69" i="3"/>
  <c r="CX70" i="3"/>
  <c r="P572" i="1"/>
  <c r="S572" i="1"/>
  <c r="I573" i="1"/>
  <c r="R573" i="1" s="1"/>
  <c r="GK573" i="1" s="1"/>
  <c r="AX533" i="1"/>
  <c r="F545" i="1"/>
  <c r="AQ495" i="1"/>
  <c r="F511" i="1"/>
  <c r="CB654" i="1"/>
  <c r="AS661" i="1"/>
  <c r="CY619" i="1"/>
  <c r="X619" i="1" s="1"/>
  <c r="CZ619" i="1"/>
  <c r="Y619" i="1" s="1"/>
  <c r="AD733" i="1"/>
  <c r="AB733" i="1" s="1"/>
  <c r="CI661" i="1"/>
  <c r="AI661" i="1"/>
  <c r="CG622" i="1"/>
  <c r="AQ622" i="1"/>
  <c r="BZ613" i="1"/>
  <c r="CR619" i="1"/>
  <c r="Q619" i="1" s="1"/>
  <c r="AO570" i="1"/>
  <c r="F585" i="1"/>
  <c r="CX77" i="3"/>
  <c r="CU75" i="3"/>
  <c r="CX76" i="3"/>
  <c r="CX75" i="3"/>
  <c r="AS622" i="1"/>
  <c r="CB613" i="1"/>
  <c r="AQ581" i="1"/>
  <c r="AT735" i="1"/>
  <c r="GK732" i="1"/>
  <c r="F674" i="1"/>
  <c r="CU87" i="3"/>
  <c r="CV87" i="3"/>
  <c r="CX87" i="3"/>
  <c r="CX89" i="3"/>
  <c r="CX88" i="3"/>
  <c r="I620" i="1"/>
  <c r="GX620" i="1" s="1"/>
  <c r="V619" i="1"/>
  <c r="CS616" i="1"/>
  <c r="AD616" i="1"/>
  <c r="AB616" i="1" s="1"/>
  <c r="CR578" i="1"/>
  <c r="Q578" i="1" s="1"/>
  <c r="CP578" i="1" s="1"/>
  <c r="O578" i="1" s="1"/>
  <c r="CS578" i="1"/>
  <c r="R578" i="1" s="1"/>
  <c r="GK578" i="1" s="1"/>
  <c r="AD578" i="1"/>
  <c r="P575" i="1"/>
  <c r="GX572" i="1"/>
  <c r="Q659" i="1"/>
  <c r="CP659" i="1" s="1"/>
  <c r="O659" i="1" s="1"/>
  <c r="BY654" i="1"/>
  <c r="CU104" i="3"/>
  <c r="CX105" i="3"/>
  <c r="BB698" i="1"/>
  <c r="BX693" i="1"/>
  <c r="U659" i="1"/>
  <c r="GM618" i="1"/>
  <c r="GP618" i="1" s="1"/>
  <c r="AB578" i="1"/>
  <c r="U577" i="1"/>
  <c r="U576" i="1"/>
  <c r="P573" i="1"/>
  <c r="BX654" i="1"/>
  <c r="CQ619" i="1"/>
  <c r="P619" i="1" s="1"/>
  <c r="CP619" i="1" s="1"/>
  <c r="O619" i="1" s="1"/>
  <c r="GM619" i="1" s="1"/>
  <c r="GP619" i="1" s="1"/>
  <c r="CQ616" i="1"/>
  <c r="CG581" i="1"/>
  <c r="CQ579" i="1"/>
  <c r="Q573" i="1"/>
  <c r="AT538" i="1"/>
  <c r="CC533" i="1"/>
  <c r="CU66" i="3"/>
  <c r="CX67" i="3"/>
  <c r="CV66" i="3"/>
  <c r="CX66" i="3"/>
  <c r="P535" i="1"/>
  <c r="I536" i="1"/>
  <c r="V536" i="1" s="1"/>
  <c r="AI538" i="1" s="1"/>
  <c r="CY381" i="1"/>
  <c r="X381" i="1" s="1"/>
  <c r="CZ381" i="1"/>
  <c r="Y381" i="1" s="1"/>
  <c r="CY424" i="1"/>
  <c r="X424" i="1" s="1"/>
  <c r="CZ424" i="1"/>
  <c r="Y424" i="1" s="1"/>
  <c r="AO377" i="1"/>
  <c r="F393" i="1"/>
  <c r="W380" i="1"/>
  <c r="P380" i="1"/>
  <c r="CX86" i="3"/>
  <c r="CU84" i="3"/>
  <c r="BX533" i="1"/>
  <c r="AO538" i="1"/>
  <c r="BY421" i="1"/>
  <c r="AP426" i="1"/>
  <c r="AF426" i="1"/>
  <c r="CY423" i="1"/>
  <c r="X423" i="1" s="1"/>
  <c r="CZ423" i="1"/>
  <c r="Y423" i="1" s="1"/>
  <c r="AL426" i="1" s="1"/>
  <c r="CY386" i="1"/>
  <c r="X386" i="1" s="1"/>
  <c r="CZ386" i="1"/>
  <c r="Y386" i="1" s="1"/>
  <c r="W341" i="1"/>
  <c r="AJ345" i="1" s="1"/>
  <c r="CB338" i="1"/>
  <c r="AS345" i="1"/>
  <c r="CG661" i="1"/>
  <c r="CM613" i="1"/>
  <c r="BZ533" i="1"/>
  <c r="CI538" i="1"/>
  <c r="R498" i="1"/>
  <c r="CC501" i="1"/>
  <c r="CY497" i="1"/>
  <c r="X497" i="1" s="1"/>
  <c r="CZ497" i="1"/>
  <c r="Y497" i="1" s="1"/>
  <c r="CH426" i="1"/>
  <c r="AC421" i="1"/>
  <c r="CE426" i="1"/>
  <c r="P426" i="1"/>
  <c r="CF426" i="1"/>
  <c r="CY303" i="1"/>
  <c r="X303" i="1" s="1"/>
  <c r="CZ303" i="1"/>
  <c r="Y303" i="1" s="1"/>
  <c r="AB657" i="1"/>
  <c r="AB572" i="1"/>
  <c r="BC533" i="1"/>
  <c r="F554" i="1"/>
  <c r="T535" i="1"/>
  <c r="CX83" i="3"/>
  <c r="CU81" i="3"/>
  <c r="CV81" i="3"/>
  <c r="CK613" i="1"/>
  <c r="CX79" i="3"/>
  <c r="CX80" i="3"/>
  <c r="CU78" i="3"/>
  <c r="U573" i="1"/>
  <c r="W572" i="1"/>
  <c r="F551" i="1"/>
  <c r="BB533" i="1"/>
  <c r="BX495" i="1"/>
  <c r="AO501" i="1"/>
  <c r="CG501" i="1"/>
  <c r="CZ498" i="1"/>
  <c r="Y498" i="1" s="1"/>
  <c r="GX380" i="1"/>
  <c r="F349" i="1"/>
  <c r="AO338" i="1"/>
  <c r="BZ295" i="1"/>
  <c r="AQ306" i="1"/>
  <c r="V572" i="1"/>
  <c r="CQ499" i="1"/>
  <c r="AB499" i="1"/>
  <c r="W498" i="1"/>
  <c r="BY495" i="1"/>
  <c r="AP501" i="1"/>
  <c r="CI501" i="1"/>
  <c r="F446" i="1"/>
  <c r="V426" i="1"/>
  <c r="AI421" i="1"/>
  <c r="CU98" i="3"/>
  <c r="CX98" i="3"/>
  <c r="CU94" i="3"/>
  <c r="CV94" i="3"/>
  <c r="CX96" i="3"/>
  <c r="CX95" i="3"/>
  <c r="CX94" i="3"/>
  <c r="Q498" i="1"/>
  <c r="AD501" i="1" s="1"/>
  <c r="AH421" i="1"/>
  <c r="U426" i="1"/>
  <c r="AT338" i="1"/>
  <c r="F363" i="1"/>
  <c r="GX617" i="1"/>
  <c r="GM617" i="1" s="1"/>
  <c r="GP617" i="1" s="1"/>
  <c r="AP533" i="1"/>
  <c r="F547" i="1"/>
  <c r="CX64" i="3"/>
  <c r="CX65" i="3"/>
  <c r="CU62" i="3"/>
  <c r="P498" i="1"/>
  <c r="I499" i="1"/>
  <c r="V499" i="1" s="1"/>
  <c r="AI501" i="1" s="1"/>
  <c r="GX341" i="1"/>
  <c r="I616" i="1"/>
  <c r="GX616" i="1" s="1"/>
  <c r="BD581" i="1"/>
  <c r="I579" i="1"/>
  <c r="V579" i="1" s="1"/>
  <c r="AD575" i="1"/>
  <c r="AB575" i="1" s="1"/>
  <c r="CQ536" i="1"/>
  <c r="Q499" i="1"/>
  <c r="GX498" i="1"/>
  <c r="BD377" i="1"/>
  <c r="F414" i="1"/>
  <c r="BZ426" i="1"/>
  <c r="CS382" i="1"/>
  <c r="R382" i="1" s="1"/>
  <c r="GK382" i="1" s="1"/>
  <c r="AD382" i="1"/>
  <c r="AB382" i="1" s="1"/>
  <c r="S380" i="1"/>
  <c r="W304" i="1"/>
  <c r="CC306" i="1"/>
  <c r="T300" i="1"/>
  <c r="CS340" i="1"/>
  <c r="R340" i="1" s="1"/>
  <c r="AD340" i="1"/>
  <c r="W302" i="1"/>
  <c r="CY300" i="1"/>
  <c r="X300" i="1" s="1"/>
  <c r="CZ300" i="1"/>
  <c r="Y300" i="1" s="1"/>
  <c r="CQ384" i="1"/>
  <c r="P384" i="1" s="1"/>
  <c r="CP384" i="1" s="1"/>
  <c r="O384" i="1" s="1"/>
  <c r="GM384" i="1" s="1"/>
  <c r="GN384" i="1" s="1"/>
  <c r="AB384" i="1"/>
  <c r="AB340" i="1"/>
  <c r="U304" i="1"/>
  <c r="CS301" i="1"/>
  <c r="R301" i="1" s="1"/>
  <c r="GK301" i="1" s="1"/>
  <c r="AD301" i="1"/>
  <c r="CR301" i="1"/>
  <c r="Q301" i="1" s="1"/>
  <c r="GK260" i="1"/>
  <c r="AB497" i="1"/>
  <c r="BB495" i="1"/>
  <c r="CY387" i="1"/>
  <c r="X387" i="1" s="1"/>
  <c r="CZ387" i="1"/>
  <c r="Y387" i="1" s="1"/>
  <c r="V380" i="1"/>
  <c r="AI389" i="1" s="1"/>
  <c r="AG389" i="1"/>
  <c r="BB338" i="1"/>
  <c r="F358" i="1"/>
  <c r="U343" i="1"/>
  <c r="CU72" i="3"/>
  <c r="CV72" i="3"/>
  <c r="CX72" i="3"/>
  <c r="CX74" i="3"/>
  <c r="CX73" i="3"/>
  <c r="AD535" i="1"/>
  <c r="AB535" i="1" s="1"/>
  <c r="BD533" i="1"/>
  <c r="AD498" i="1"/>
  <c r="AB498" i="1" s="1"/>
  <c r="BD426" i="1"/>
  <c r="AJ426" i="1"/>
  <c r="AD423" i="1"/>
  <c r="CU57" i="3"/>
  <c r="CX60" i="3"/>
  <c r="CX59" i="3"/>
  <c r="CX58" i="3"/>
  <c r="CP385" i="1"/>
  <c r="O385" i="1" s="1"/>
  <c r="GM385" i="1" s="1"/>
  <c r="GN385" i="1" s="1"/>
  <c r="CY382" i="1"/>
  <c r="X382" i="1" s="1"/>
  <c r="CZ382" i="1"/>
  <c r="Y382" i="1" s="1"/>
  <c r="GK379" i="1"/>
  <c r="AE389" i="1"/>
  <c r="CI345" i="1"/>
  <c r="BZ338" i="1"/>
  <c r="CG345" i="1"/>
  <c r="AQ345" i="1"/>
  <c r="CP342" i="1"/>
  <c r="O342" i="1" s="1"/>
  <c r="GM342" i="1" s="1"/>
  <c r="GP342" i="1" s="1"/>
  <c r="CR341" i="1"/>
  <c r="Q341" i="1" s="1"/>
  <c r="CS341" i="1"/>
  <c r="AD341" i="1"/>
  <c r="U340" i="1"/>
  <c r="CL295" i="1"/>
  <c r="BC306" i="1"/>
  <c r="T302" i="1"/>
  <c r="P300" i="1"/>
  <c r="AO426" i="1"/>
  <c r="AB423" i="1"/>
  <c r="CI389" i="1"/>
  <c r="T386" i="1"/>
  <c r="CR382" i="1"/>
  <c r="Q382" i="1" s="1"/>
  <c r="R380" i="1"/>
  <c r="GK380" i="1" s="1"/>
  <c r="CP379" i="1"/>
  <c r="O379" i="1" s="1"/>
  <c r="S343" i="1"/>
  <c r="P341" i="1"/>
  <c r="CP341" i="1" s="1"/>
  <c r="O341" i="1" s="1"/>
  <c r="S340" i="1"/>
  <c r="CK338" i="1"/>
  <c r="V300" i="1"/>
  <c r="R300" i="1"/>
  <c r="GK300" i="1" s="1"/>
  <c r="BB426" i="1"/>
  <c r="AP389" i="1"/>
  <c r="Q380" i="1"/>
  <c r="CR340" i="1"/>
  <c r="Q340" i="1" s="1"/>
  <c r="BY295" i="1"/>
  <c r="AP306" i="1"/>
  <c r="CI306" i="1"/>
  <c r="CU43" i="3"/>
  <c r="CV43" i="3"/>
  <c r="CX43" i="3"/>
  <c r="I341" i="1"/>
  <c r="S341" i="1" s="1"/>
  <c r="CB295" i="1"/>
  <c r="AS306" i="1"/>
  <c r="CY301" i="1"/>
  <c r="X301" i="1" s="1"/>
  <c r="CZ301" i="1"/>
  <c r="Y301" i="1" s="1"/>
  <c r="CG426" i="1"/>
  <c r="Q424" i="1"/>
  <c r="CP424" i="1" s="1"/>
  <c r="O424" i="1" s="1"/>
  <c r="GM424" i="1" s="1"/>
  <c r="GP424" i="1" s="1"/>
  <c r="CR423" i="1"/>
  <c r="Q423" i="1" s="1"/>
  <c r="AD426" i="1" s="1"/>
  <c r="P386" i="1"/>
  <c r="CP386" i="1" s="1"/>
  <c r="O386" i="1" s="1"/>
  <c r="CC389" i="1"/>
  <c r="CJ389" i="1"/>
  <c r="F370" i="1"/>
  <c r="BD338" i="1"/>
  <c r="V343" i="1"/>
  <c r="BY338" i="1"/>
  <c r="AB302" i="1"/>
  <c r="CQ302" i="1"/>
  <c r="P302" i="1" s="1"/>
  <c r="CP301" i="1"/>
  <c r="O301" i="1" s="1"/>
  <c r="Q300" i="1"/>
  <c r="I575" i="1"/>
  <c r="GX575" i="1" s="1"/>
  <c r="F444" i="1"/>
  <c r="GX340" i="1"/>
  <c r="CJ345" i="1" s="1"/>
  <c r="V340" i="1"/>
  <c r="CP387" i="1"/>
  <c r="O387" i="1" s="1"/>
  <c r="GM387" i="1" s="1"/>
  <c r="GN387" i="1" s="1"/>
  <c r="W386" i="1"/>
  <c r="AJ389" i="1" s="1"/>
  <c r="CY383" i="1"/>
  <c r="X383" i="1" s="1"/>
  <c r="GM383" i="1" s="1"/>
  <c r="GN383" i="1" s="1"/>
  <c r="CZ383" i="1"/>
  <c r="Y383" i="1" s="1"/>
  <c r="CR381" i="1"/>
  <c r="Q381" i="1" s="1"/>
  <c r="AD389" i="1" s="1"/>
  <c r="CS381" i="1"/>
  <c r="R381" i="1" s="1"/>
  <c r="GK381" i="1" s="1"/>
  <c r="AD381" i="1"/>
  <c r="U380" i="1"/>
  <c r="AH389" i="1" s="1"/>
  <c r="AF389" i="1"/>
  <c r="CZ379" i="1"/>
  <c r="Y379" i="1" s="1"/>
  <c r="R343" i="1"/>
  <c r="GK343" i="1" s="1"/>
  <c r="T343" i="1"/>
  <c r="CQ303" i="1"/>
  <c r="P303" i="1" s="1"/>
  <c r="S302" i="1"/>
  <c r="GX300" i="1"/>
  <c r="AJ182" i="1"/>
  <c r="W189" i="1"/>
  <c r="CQ382" i="1"/>
  <c r="P382" i="1" s="1"/>
  <c r="CP382" i="1" s="1"/>
  <c r="O382" i="1" s="1"/>
  <c r="GM382" i="1" s="1"/>
  <c r="GP382" i="1" s="1"/>
  <c r="CQ340" i="1"/>
  <c r="P340" i="1" s="1"/>
  <c r="BX338" i="1"/>
  <c r="CM295" i="1"/>
  <c r="BD306" i="1"/>
  <c r="CR298" i="1"/>
  <c r="CS298" i="1"/>
  <c r="CL258" i="1"/>
  <c r="BC263" i="1"/>
  <c r="AH182" i="1"/>
  <c r="U189" i="1"/>
  <c r="CY70" i="1"/>
  <c r="X70" i="1" s="1"/>
  <c r="AF72" i="1"/>
  <c r="CZ70" i="1"/>
  <c r="Y70" i="1" s="1"/>
  <c r="CP299" i="1"/>
  <c r="O299" i="1" s="1"/>
  <c r="AB298" i="1"/>
  <c r="CP186" i="1"/>
  <c r="O186" i="1" s="1"/>
  <c r="GM186" i="1" s="1"/>
  <c r="GP186" i="1" s="1"/>
  <c r="AD67" i="1"/>
  <c r="Q72" i="1"/>
  <c r="AB383" i="1"/>
  <c r="BZ258" i="1"/>
  <c r="CG263" i="1"/>
  <c r="AQ263" i="1"/>
  <c r="CY186" i="1"/>
  <c r="X186" i="1" s="1"/>
  <c r="CZ186" i="1"/>
  <c r="Y186" i="1" s="1"/>
  <c r="CY185" i="1"/>
  <c r="X185" i="1" s="1"/>
  <c r="CZ185" i="1"/>
  <c r="Y185" i="1" s="1"/>
  <c r="CJ189" i="1"/>
  <c r="CY184" i="1"/>
  <c r="X184" i="1" s="1"/>
  <c r="AF189" i="1"/>
  <c r="CZ184" i="1"/>
  <c r="Y184" i="1" s="1"/>
  <c r="AP113" i="1"/>
  <c r="CI113" i="1"/>
  <c r="BY104" i="1"/>
  <c r="F405" i="1"/>
  <c r="AD386" i="1"/>
  <c r="AB386" i="1" s="1"/>
  <c r="AB381" i="1"/>
  <c r="AB341" i="1"/>
  <c r="W303" i="1"/>
  <c r="CY297" i="1"/>
  <c r="X297" i="1" s="1"/>
  <c r="GM297" i="1" s="1"/>
  <c r="CZ297" i="1"/>
  <c r="Y297" i="1" s="1"/>
  <c r="CR261" i="1"/>
  <c r="CS261" i="1"/>
  <c r="AD261" i="1"/>
  <c r="AB261" i="1" s="1"/>
  <c r="BC182" i="1"/>
  <c r="F205" i="1"/>
  <c r="CP185" i="1"/>
  <c r="O185" i="1" s="1"/>
  <c r="CC189" i="1"/>
  <c r="AE189" i="1"/>
  <c r="GK184" i="1"/>
  <c r="CU53" i="3"/>
  <c r="CX54" i="3"/>
  <c r="CX53" i="3"/>
  <c r="AD379" i="1"/>
  <c r="AB379" i="1" s="1"/>
  <c r="AD342" i="1"/>
  <c r="AB342" i="1" s="1"/>
  <c r="BB306" i="1"/>
  <c r="AO306" i="1"/>
  <c r="CX35" i="3"/>
  <c r="CX36" i="3"/>
  <c r="CU34" i="3"/>
  <c r="CY260" i="1"/>
  <c r="X260" i="1" s="1"/>
  <c r="CZ260" i="1"/>
  <c r="Y260" i="1" s="1"/>
  <c r="F361" i="1"/>
  <c r="CG306" i="1"/>
  <c r="CX42" i="3"/>
  <c r="CU40" i="3"/>
  <c r="CV40" i="3"/>
  <c r="CX40" i="3"/>
  <c r="I304" i="1"/>
  <c r="V304" i="1" s="1"/>
  <c r="CX39" i="3"/>
  <c r="CU37" i="3"/>
  <c r="I302" i="1"/>
  <c r="W300" i="1"/>
  <c r="AI189" i="1"/>
  <c r="AC72" i="1"/>
  <c r="CP69" i="1"/>
  <c r="O69" i="1" s="1"/>
  <c r="CY147" i="1"/>
  <c r="X147" i="1" s="1"/>
  <c r="CZ147" i="1"/>
  <c r="Y147" i="1" s="1"/>
  <c r="CU49" i="3"/>
  <c r="CX50" i="3"/>
  <c r="CU46" i="3"/>
  <c r="CX46" i="3"/>
  <c r="AB304" i="1"/>
  <c r="CP260" i="1"/>
  <c r="O260" i="1" s="1"/>
  <c r="GM187" i="1"/>
  <c r="GP187" i="1" s="1"/>
  <c r="AB301" i="1"/>
  <c r="CY299" i="1"/>
  <c r="X299" i="1" s="1"/>
  <c r="CC258" i="1"/>
  <c r="AT263" i="1"/>
  <c r="AG189" i="1"/>
  <c r="AZ72" i="1"/>
  <c r="CI67" i="1"/>
  <c r="AH67" i="1"/>
  <c r="U72" i="1"/>
  <c r="Q303" i="1"/>
  <c r="T301" i="1"/>
  <c r="BD182" i="1"/>
  <c r="BD219" i="1"/>
  <c r="F214" i="1"/>
  <c r="AD189" i="1"/>
  <c r="V260" i="1"/>
  <c r="BB189" i="1"/>
  <c r="AO189" i="1"/>
  <c r="CX17" i="3"/>
  <c r="CU17" i="3"/>
  <c r="CV17" i="3"/>
  <c r="I148" i="1"/>
  <c r="AX145" i="1"/>
  <c r="U107" i="1"/>
  <c r="AG67" i="1"/>
  <c r="T72" i="1"/>
  <c r="AS263" i="1"/>
  <c r="U260" i="1"/>
  <c r="W147" i="1"/>
  <c r="BB113" i="1"/>
  <c r="CK104" i="1"/>
  <c r="S108" i="1"/>
  <c r="AB70" i="1"/>
  <c r="AQ72" i="1"/>
  <c r="BZ67" i="1"/>
  <c r="CG72" i="1"/>
  <c r="I298" i="1"/>
  <c r="P298" i="1" s="1"/>
  <c r="CI263" i="1"/>
  <c r="BD263" i="1"/>
  <c r="I261" i="1"/>
  <c r="U261" i="1" s="1"/>
  <c r="BZ189" i="1"/>
  <c r="GX148" i="1"/>
  <c r="R148" i="1"/>
  <c r="GK148" i="1" s="1"/>
  <c r="CC113" i="1"/>
  <c r="F163" i="1"/>
  <c r="BB145" i="1"/>
  <c r="GX147" i="1"/>
  <c r="CJ150" i="1" s="1"/>
  <c r="CB104" i="1"/>
  <c r="AS113" i="1"/>
  <c r="CQ110" i="1"/>
  <c r="P110" i="1" s="1"/>
  <c r="CP110" i="1" s="1"/>
  <c r="O110" i="1" s="1"/>
  <c r="AB110" i="1"/>
  <c r="CG113" i="1"/>
  <c r="AQ113" i="1"/>
  <c r="GX297" i="1"/>
  <c r="BB263" i="1"/>
  <c r="AP263" i="1"/>
  <c r="CU24" i="3"/>
  <c r="CX24" i="3"/>
  <c r="T147" i="1"/>
  <c r="V108" i="1"/>
  <c r="AB108" i="1"/>
  <c r="CZ106" i="1"/>
  <c r="Y106" i="1" s="1"/>
  <c r="AI67" i="1"/>
  <c r="V72" i="1"/>
  <c r="AO263" i="1"/>
  <c r="AB186" i="1"/>
  <c r="CM182" i="1"/>
  <c r="V148" i="1"/>
  <c r="W111" i="1"/>
  <c r="T108" i="1"/>
  <c r="CQ107" i="1"/>
  <c r="AB107" i="1"/>
  <c r="BC72" i="1"/>
  <c r="GK70" i="1"/>
  <c r="AE72" i="1"/>
  <c r="CY69" i="1"/>
  <c r="X69" i="1" s="1"/>
  <c r="AK72" i="1" s="1"/>
  <c r="CZ69" i="1"/>
  <c r="Y69" i="1" s="1"/>
  <c r="AL72" i="1" s="1"/>
  <c r="BB30" i="1"/>
  <c r="F48" i="1"/>
  <c r="CB145" i="1"/>
  <c r="AS150" i="1"/>
  <c r="R147" i="1"/>
  <c r="CY110" i="1"/>
  <c r="X110" i="1" s="1"/>
  <c r="CZ110" i="1"/>
  <c r="Y110" i="1" s="1"/>
  <c r="CP70" i="1"/>
  <c r="O70" i="1" s="1"/>
  <c r="GM70" i="1" s="1"/>
  <c r="GP70" i="1" s="1"/>
  <c r="CS186" i="1"/>
  <c r="R186" i="1" s="1"/>
  <c r="GK186" i="1" s="1"/>
  <c r="AD185" i="1"/>
  <c r="AB185" i="1" s="1"/>
  <c r="AD184" i="1"/>
  <c r="AB184" i="1" s="1"/>
  <c r="CU20" i="3"/>
  <c r="CV20" i="3"/>
  <c r="CX22" i="3"/>
  <c r="CX21" i="3"/>
  <c r="CX20" i="3"/>
  <c r="CQ147" i="1"/>
  <c r="P147" i="1" s="1"/>
  <c r="Q108" i="1"/>
  <c r="P108" i="1"/>
  <c r="CP108" i="1" s="1"/>
  <c r="O108" i="1" s="1"/>
  <c r="AS67" i="1"/>
  <c r="F89" i="1"/>
  <c r="CJ72" i="1"/>
  <c r="AB297" i="1"/>
  <c r="AB260" i="1"/>
  <c r="AS189" i="1"/>
  <c r="CR186" i="1"/>
  <c r="Q186" i="1" s="1"/>
  <c r="CQ184" i="1"/>
  <c r="P184" i="1" s="1"/>
  <c r="AP150" i="1"/>
  <c r="CI150" i="1"/>
  <c r="CU14" i="3"/>
  <c r="CX15" i="3"/>
  <c r="CV14" i="3"/>
  <c r="CX14" i="3"/>
  <c r="GX110" i="1"/>
  <c r="I111" i="1"/>
  <c r="R111" i="1" s="1"/>
  <c r="GK111" i="1" s="1"/>
  <c r="AI35" i="1"/>
  <c r="CX33" i="3"/>
  <c r="CU31" i="3"/>
  <c r="CX31" i="3"/>
  <c r="CU28" i="3"/>
  <c r="CV28" i="3"/>
  <c r="CX28" i="3"/>
  <c r="Q148" i="1"/>
  <c r="AD150" i="1" s="1"/>
  <c r="V147" i="1"/>
  <c r="AI150" i="1" s="1"/>
  <c r="GX111" i="1"/>
  <c r="CX12" i="3"/>
  <c r="CX13" i="3"/>
  <c r="CU11" i="3"/>
  <c r="I109" i="1"/>
  <c r="Q109" i="1" s="1"/>
  <c r="Q107" i="1"/>
  <c r="GK106" i="1"/>
  <c r="CC67" i="1"/>
  <c r="AT72" i="1"/>
  <c r="AJ67" i="1"/>
  <c r="W72" i="1"/>
  <c r="AP67" i="1"/>
  <c r="CH30" i="1"/>
  <c r="AY35" i="1"/>
  <c r="CS185" i="1"/>
  <c r="R185" i="1" s="1"/>
  <c r="GK185" i="1" s="1"/>
  <c r="W148" i="1"/>
  <c r="U147" i="1"/>
  <c r="Q111" i="1"/>
  <c r="U110" i="1"/>
  <c r="CG145" i="1"/>
  <c r="CL104" i="1"/>
  <c r="BB72" i="1"/>
  <c r="AD30" i="1"/>
  <c r="Q35" i="1"/>
  <c r="CX97" i="3"/>
  <c r="CX48" i="3"/>
  <c r="CX10" i="3"/>
  <c r="CU8" i="3"/>
  <c r="CX9" i="3"/>
  <c r="BX104" i="1"/>
  <c r="CV104" i="3"/>
  <c r="CV46" i="3"/>
  <c r="CV37" i="3"/>
  <c r="CV8" i="3"/>
  <c r="BC150" i="1"/>
  <c r="AQ150" i="1"/>
  <c r="AD109" i="1"/>
  <c r="AB109" i="1" s="1"/>
  <c r="Q106" i="1"/>
  <c r="CV84" i="3"/>
  <c r="CX55" i="3"/>
  <c r="CX26" i="3"/>
  <c r="AD70" i="1"/>
  <c r="AT35" i="1"/>
  <c r="AJ35" i="1"/>
  <c r="CX44" i="3"/>
  <c r="CV24" i="3"/>
  <c r="DH4" i="3"/>
  <c r="DF4" i="3"/>
  <c r="DJ4" i="3" s="1"/>
  <c r="DG4" i="3"/>
  <c r="DI4" i="3"/>
  <c r="CS109" i="1"/>
  <c r="R109" i="1" s="1"/>
  <c r="GK109" i="1" s="1"/>
  <c r="F76" i="1"/>
  <c r="AS35" i="1"/>
  <c r="CZ33" i="1"/>
  <c r="Y33" i="1" s="1"/>
  <c r="CY33" i="1"/>
  <c r="X33" i="1" s="1"/>
  <c r="AH35" i="1"/>
  <c r="CP32" i="1"/>
  <c r="O32" i="1" s="1"/>
  <c r="CX100" i="3"/>
  <c r="CV62" i="3"/>
  <c r="CX51" i="3"/>
  <c r="AD147" i="1"/>
  <c r="AB147" i="1" s="1"/>
  <c r="BD145" i="1"/>
  <c r="F60" i="1"/>
  <c r="BX30" i="1"/>
  <c r="AO35" i="1"/>
  <c r="CV98" i="3"/>
  <c r="CJ30" i="1"/>
  <c r="BA35" i="1"/>
  <c r="AB33" i="1"/>
  <c r="AE35" i="1"/>
  <c r="GK32" i="1"/>
  <c r="CX29" i="3"/>
  <c r="CV11" i="3"/>
  <c r="I107" i="1"/>
  <c r="T107" i="1" s="1"/>
  <c r="F45" i="1"/>
  <c r="CI35" i="1"/>
  <c r="BC35" i="1"/>
  <c r="AP35" i="1"/>
  <c r="CX56" i="3"/>
  <c r="CX47" i="3"/>
  <c r="CX18" i="3"/>
  <c r="CX45" i="3"/>
  <c r="F138" i="1"/>
  <c r="CU5" i="3"/>
  <c r="CX7" i="3"/>
  <c r="CX6" i="3"/>
  <c r="BX67" i="1"/>
  <c r="CG35" i="1"/>
  <c r="CX81" i="3"/>
  <c r="CX52" i="3"/>
  <c r="CX25" i="3"/>
  <c r="CE35" i="1"/>
  <c r="CP33" i="1"/>
  <c r="O33" i="1" s="1"/>
  <c r="GM33" i="1" s="1"/>
  <c r="GP33" i="1" s="1"/>
  <c r="CX61" i="3"/>
  <c r="CX32" i="3"/>
  <c r="CX23" i="3"/>
  <c r="DI3" i="3"/>
  <c r="DF3" i="3"/>
  <c r="DJ3" i="3" s="1"/>
  <c r="DG3" i="3"/>
  <c r="DH3" i="3"/>
  <c r="CV57" i="3"/>
  <c r="CX57" i="3"/>
  <c r="CX19" i="3"/>
  <c r="CX16" i="3"/>
  <c r="T35" i="1"/>
  <c r="CX101" i="3"/>
  <c r="CV5" i="3"/>
  <c r="CX5" i="3"/>
  <c r="AD33" i="1"/>
  <c r="CX62" i="3"/>
  <c r="CV49" i="3"/>
  <c r="CX49" i="3"/>
  <c r="CV31" i="3"/>
  <c r="DI2" i="3"/>
  <c r="CX93" i="3"/>
  <c r="CV75" i="3"/>
  <c r="CX63" i="3"/>
  <c r="CX37" i="3"/>
  <c r="CV34" i="3"/>
  <c r="CX34" i="3"/>
  <c r="DH2" i="3"/>
  <c r="P35" i="1"/>
  <c r="CV78" i="3"/>
  <c r="CX78" i="3"/>
  <c r="DG2" i="3"/>
  <c r="CX104" i="3"/>
  <c r="CV61" i="3"/>
  <c r="CX8" i="3"/>
  <c r="CX38" i="3"/>
  <c r="CF35" i="1"/>
  <c r="CX84" i="3"/>
  <c r="CX82" i="3"/>
  <c r="CX41" i="3"/>
  <c r="CX27" i="3"/>
  <c r="CX11" i="3"/>
  <c r="CX85" i="3"/>
  <c r="CX71" i="3"/>
  <c r="CX68" i="3"/>
  <c r="AB32" i="1"/>
  <c r="CV53" i="3"/>
  <c r="CX1" i="3"/>
  <c r="K432" i="7" l="1"/>
  <c r="P432" i="7"/>
  <c r="K266" i="7"/>
  <c r="P266" i="7"/>
  <c r="I268" i="7" s="1"/>
  <c r="K396" i="7"/>
  <c r="P396" i="7"/>
  <c r="I407" i="7" s="1"/>
  <c r="K440" i="7"/>
  <c r="P440" i="7"/>
  <c r="K45" i="7"/>
  <c r="P45" i="7"/>
  <c r="I93" i="7"/>
  <c r="P373" i="7"/>
  <c r="I384" i="7" s="1"/>
  <c r="K373" i="7"/>
  <c r="K191" i="7"/>
  <c r="P191" i="7"/>
  <c r="I297" i="7"/>
  <c r="K205" i="7"/>
  <c r="P205" i="7"/>
  <c r="I216" i="7" s="1"/>
  <c r="K228" i="7"/>
  <c r="P228" i="7"/>
  <c r="I254" i="7" s="1"/>
  <c r="K105" i="7"/>
  <c r="P105" i="7"/>
  <c r="I107" i="7" s="1"/>
  <c r="I152" i="7"/>
  <c r="K350" i="7"/>
  <c r="P350" i="7"/>
  <c r="K332" i="7"/>
  <c r="P332" i="7"/>
  <c r="K119" i="7"/>
  <c r="P119" i="7"/>
  <c r="I130" i="7" s="1"/>
  <c r="K323" i="7"/>
  <c r="P323" i="7"/>
  <c r="I352" i="7" s="1"/>
  <c r="K173" i="7"/>
  <c r="P173" i="7"/>
  <c r="I193" i="7" s="1"/>
  <c r="P91" i="7"/>
  <c r="K91" i="7"/>
  <c r="K237" i="7"/>
  <c r="P237" i="7"/>
  <c r="CJ622" i="1"/>
  <c r="U661" i="1"/>
  <c r="AH654" i="1"/>
  <c r="W389" i="1"/>
  <c r="AJ377" i="1"/>
  <c r="AI495" i="1"/>
  <c r="V501" i="1"/>
  <c r="AD495" i="1"/>
  <c r="Q501" i="1"/>
  <c r="W345" i="1"/>
  <c r="AJ338" i="1"/>
  <c r="V389" i="1"/>
  <c r="AI377" i="1"/>
  <c r="Q389" i="1"/>
  <c r="AD377" i="1"/>
  <c r="W661" i="1"/>
  <c r="AJ654" i="1"/>
  <c r="GP297" i="1"/>
  <c r="CI693" i="1"/>
  <c r="AZ698" i="1"/>
  <c r="AD145" i="1"/>
  <c r="Q150" i="1"/>
  <c r="V538" i="1"/>
  <c r="AI533" i="1"/>
  <c r="S189" i="1"/>
  <c r="AF182" i="1"/>
  <c r="DI69" i="3"/>
  <c r="DJ69" i="3" s="1"/>
  <c r="DF69" i="3"/>
  <c r="DG69" i="3"/>
  <c r="DH69" i="3"/>
  <c r="DF90" i="3"/>
  <c r="DG90" i="3"/>
  <c r="DH90" i="3"/>
  <c r="DI90" i="3"/>
  <c r="DJ90" i="3" s="1"/>
  <c r="CP381" i="1"/>
  <c r="O381" i="1" s="1"/>
  <c r="GM381" i="1" s="1"/>
  <c r="GP381" i="1" s="1"/>
  <c r="AT654" i="1"/>
  <c r="F679" i="1"/>
  <c r="CB570" i="1"/>
  <c r="AS581" i="1"/>
  <c r="AE661" i="1"/>
  <c r="GK656" i="1"/>
  <c r="F707" i="1"/>
  <c r="AP693" i="1"/>
  <c r="AS693" i="1"/>
  <c r="F715" i="1"/>
  <c r="CG730" i="1"/>
  <c r="AX735" i="1"/>
  <c r="CY657" i="1"/>
  <c r="X657" i="1" s="1"/>
  <c r="CZ657" i="1"/>
  <c r="Y657" i="1" s="1"/>
  <c r="AF661" i="1"/>
  <c r="F721" i="1"/>
  <c r="V693" i="1"/>
  <c r="DG85" i="3"/>
  <c r="DF85" i="3"/>
  <c r="DJ85" i="3" s="1"/>
  <c r="DH85" i="3"/>
  <c r="DI85" i="3"/>
  <c r="DF78" i="3"/>
  <c r="DG78" i="3"/>
  <c r="DH78" i="3"/>
  <c r="DI78" i="3"/>
  <c r="DJ78" i="3" s="1"/>
  <c r="DF49" i="3"/>
  <c r="DG49" i="3"/>
  <c r="DH49" i="3"/>
  <c r="DI49" i="3"/>
  <c r="DJ49" i="3" s="1"/>
  <c r="CG30" i="1"/>
  <c r="AX35" i="1"/>
  <c r="CI30" i="1"/>
  <c r="AZ35" i="1"/>
  <c r="DI55" i="3"/>
  <c r="DF55" i="3"/>
  <c r="DJ55" i="3" s="1"/>
  <c r="DG55" i="3"/>
  <c r="DH55" i="3"/>
  <c r="AP258" i="1"/>
  <c r="F272" i="1"/>
  <c r="AP456" i="1"/>
  <c r="BB182" i="1"/>
  <c r="F202" i="1"/>
  <c r="T189" i="1"/>
  <c r="AG182" i="1"/>
  <c r="R302" i="1"/>
  <c r="GK302" i="1" s="1"/>
  <c r="V302" i="1"/>
  <c r="U298" i="1"/>
  <c r="AK189" i="1"/>
  <c r="V261" i="1"/>
  <c r="GM301" i="1"/>
  <c r="GP301" i="1" s="1"/>
  <c r="AP295" i="1"/>
  <c r="F315" i="1"/>
  <c r="CY340" i="1"/>
  <c r="X340" i="1" s="1"/>
  <c r="CZ340" i="1"/>
  <c r="Y340" i="1" s="1"/>
  <c r="AF345" i="1"/>
  <c r="CP300" i="1"/>
  <c r="O300" i="1" s="1"/>
  <c r="GM300" i="1" s="1"/>
  <c r="GP300" i="1" s="1"/>
  <c r="AZ345" i="1"/>
  <c r="CI338" i="1"/>
  <c r="BD421" i="1"/>
  <c r="F451" i="1"/>
  <c r="GX302" i="1"/>
  <c r="BD570" i="1"/>
  <c r="F606" i="1"/>
  <c r="BD765" i="1"/>
  <c r="R499" i="1"/>
  <c r="GK499" i="1" s="1"/>
  <c r="CP535" i="1"/>
  <c r="O535" i="1" s="1"/>
  <c r="BB765" i="1"/>
  <c r="F711" i="1"/>
  <c r="BB693" i="1"/>
  <c r="R616" i="1"/>
  <c r="GK616" i="1" s="1"/>
  <c r="AQ570" i="1"/>
  <c r="F591" i="1"/>
  <c r="DH92" i="3"/>
  <c r="DF92" i="3"/>
  <c r="DJ92" i="3" s="1"/>
  <c r="DG92" i="3"/>
  <c r="DI92" i="3"/>
  <c r="AQ377" i="1"/>
  <c r="F399" i="1"/>
  <c r="F716" i="1"/>
  <c r="AT693" i="1"/>
  <c r="P657" i="1"/>
  <c r="AT570" i="1"/>
  <c r="F599" i="1"/>
  <c r="T575" i="1"/>
  <c r="GX657" i="1"/>
  <c r="CJ661" i="1" s="1"/>
  <c r="DF81" i="3"/>
  <c r="DG81" i="3"/>
  <c r="DH81" i="3"/>
  <c r="DI81" i="3"/>
  <c r="DJ81" i="3" s="1"/>
  <c r="DF15" i="3"/>
  <c r="DJ15" i="3" s="1"/>
  <c r="DG15" i="3"/>
  <c r="DH15" i="3"/>
  <c r="DI15" i="3"/>
  <c r="F193" i="1"/>
  <c r="AO182" i="1"/>
  <c r="AY426" i="1"/>
  <c r="CH421" i="1"/>
  <c r="BC258" i="1"/>
  <c r="F279" i="1"/>
  <c r="BC456" i="1"/>
  <c r="R389" i="1"/>
  <c r="AE377" i="1"/>
  <c r="GK340" i="1"/>
  <c r="DF86" i="3"/>
  <c r="DJ86" i="3" s="1"/>
  <c r="DG86" i="3"/>
  <c r="DH86" i="3"/>
  <c r="DI86" i="3"/>
  <c r="DG66" i="3"/>
  <c r="DH66" i="3"/>
  <c r="DI66" i="3"/>
  <c r="DJ66" i="3" s="1"/>
  <c r="DF66" i="3"/>
  <c r="DF105" i="3"/>
  <c r="DJ105" i="3" s="1"/>
  <c r="DI105" i="3"/>
  <c r="DG105" i="3"/>
  <c r="DH105" i="3"/>
  <c r="F678" i="1"/>
  <c r="AS654" i="1"/>
  <c r="DI91" i="3"/>
  <c r="DF91" i="3"/>
  <c r="DJ91" i="3" s="1"/>
  <c r="DG91" i="3"/>
  <c r="DH91" i="3"/>
  <c r="AE421" i="1"/>
  <c r="R426" i="1"/>
  <c r="BZ693" i="1"/>
  <c r="AQ698" i="1"/>
  <c r="AF30" i="1"/>
  <c r="S35" i="1"/>
  <c r="AJ730" i="1"/>
  <c r="W735" i="1"/>
  <c r="CJ145" i="1"/>
  <c r="BA150" i="1"/>
  <c r="W426" i="1"/>
  <c r="AJ421" i="1"/>
  <c r="DF64" i="3"/>
  <c r="DJ64" i="3" s="1"/>
  <c r="DH64" i="3"/>
  <c r="DI64" i="3"/>
  <c r="DG64" i="3"/>
  <c r="AQ67" i="1"/>
  <c r="F82" i="1"/>
  <c r="DH62" i="3"/>
  <c r="DF62" i="3"/>
  <c r="DG62" i="3"/>
  <c r="DI62" i="3"/>
  <c r="DJ62" i="3" s="1"/>
  <c r="Y72" i="1"/>
  <c r="AL67" i="1"/>
  <c r="CC104" i="1"/>
  <c r="AT113" i="1"/>
  <c r="T109" i="1"/>
  <c r="AG113" i="1" s="1"/>
  <c r="AD182" i="1"/>
  <c r="Q189" i="1"/>
  <c r="DF39" i="3"/>
  <c r="DJ39" i="3" s="1"/>
  <c r="DG39" i="3"/>
  <c r="DH39" i="3"/>
  <c r="DI39" i="3"/>
  <c r="CC182" i="1"/>
  <c r="AT189" i="1"/>
  <c r="T261" i="1"/>
  <c r="AG263" i="1" s="1"/>
  <c r="CP303" i="1"/>
  <c r="O303" i="1" s="1"/>
  <c r="GM303" i="1" s="1"/>
  <c r="GP303" i="1" s="1"/>
  <c r="AD345" i="1"/>
  <c r="CZ343" i="1"/>
  <c r="Y343" i="1" s="1"/>
  <c r="CY343" i="1"/>
  <c r="X343" i="1" s="1"/>
  <c r="BC295" i="1"/>
  <c r="F322" i="1"/>
  <c r="Q536" i="1"/>
  <c r="AD538" i="1" s="1"/>
  <c r="R536" i="1"/>
  <c r="CI495" i="1"/>
  <c r="AZ501" i="1"/>
  <c r="AL421" i="1"/>
  <c r="Y426" i="1"/>
  <c r="CP380" i="1"/>
  <c r="O380" i="1" s="1"/>
  <c r="GX573" i="1"/>
  <c r="P620" i="1"/>
  <c r="S620" i="1"/>
  <c r="F639" i="1"/>
  <c r="AS613" i="1"/>
  <c r="GX579" i="1"/>
  <c r="S579" i="1"/>
  <c r="U575" i="1"/>
  <c r="AH581" i="1" s="1"/>
  <c r="AL35" i="1"/>
  <c r="BA730" i="1"/>
  <c r="F755" i="1"/>
  <c r="U693" i="1"/>
  <c r="F720" i="1"/>
  <c r="F722" i="1"/>
  <c r="W693" i="1"/>
  <c r="BC30" i="1"/>
  <c r="F51" i="1"/>
  <c r="BC219" i="1"/>
  <c r="AD421" i="1"/>
  <c r="Q426" i="1"/>
  <c r="DF31" i="3"/>
  <c r="DG31" i="3"/>
  <c r="DH31" i="3"/>
  <c r="DI31" i="3"/>
  <c r="DJ31" i="3" s="1"/>
  <c r="AI263" i="1"/>
  <c r="R189" i="1"/>
  <c r="AE182" i="1"/>
  <c r="CY302" i="1"/>
  <c r="X302" i="1" s="1"/>
  <c r="CZ302" i="1"/>
  <c r="Y302" i="1" s="1"/>
  <c r="AG377" i="1"/>
  <c r="T389" i="1"/>
  <c r="DG27" i="3"/>
  <c r="DF27" i="3"/>
  <c r="DJ27" i="3" s="1"/>
  <c r="DH27" i="3"/>
  <c r="DI27" i="3"/>
  <c r="AD113" i="1"/>
  <c r="AP145" i="1"/>
  <c r="F159" i="1"/>
  <c r="DH7" i="3"/>
  <c r="DI7" i="3"/>
  <c r="DF7" i="3"/>
  <c r="DJ7" i="3" s="1"/>
  <c r="DG7" i="3"/>
  <c r="DF97" i="3"/>
  <c r="DJ97" i="3" s="1"/>
  <c r="DG97" i="3"/>
  <c r="DH97" i="3"/>
  <c r="DI97" i="3"/>
  <c r="AY30" i="1"/>
  <c r="F43" i="1"/>
  <c r="DI33" i="3"/>
  <c r="DF33" i="3"/>
  <c r="DJ33" i="3" s="1"/>
  <c r="DG33" i="3"/>
  <c r="DH33" i="3"/>
  <c r="AK67" i="1"/>
  <c r="X72" i="1"/>
  <c r="AO258" i="1"/>
  <c r="F267" i="1"/>
  <c r="AO456" i="1"/>
  <c r="R107" i="1"/>
  <c r="V111" i="1"/>
  <c r="P304" i="1"/>
  <c r="R304" i="1"/>
  <c r="GK304" i="1" s="1"/>
  <c r="S304" i="1"/>
  <c r="T304" i="1"/>
  <c r="DI36" i="3"/>
  <c r="DG36" i="3"/>
  <c r="DH36" i="3"/>
  <c r="DF36" i="3"/>
  <c r="DJ36" i="3" s="1"/>
  <c r="GM185" i="1"/>
  <c r="GP185" i="1" s="1"/>
  <c r="GX261" i="1"/>
  <c r="CJ263" i="1" s="1"/>
  <c r="R298" i="1"/>
  <c r="Q304" i="1"/>
  <c r="AC389" i="1"/>
  <c r="T341" i="1"/>
  <c r="AG345" i="1" s="1"/>
  <c r="CP343" i="1"/>
  <c r="O343" i="1" s="1"/>
  <c r="DI94" i="3"/>
  <c r="DJ94" i="3" s="1"/>
  <c r="DG94" i="3"/>
  <c r="DH94" i="3"/>
  <c r="DF94" i="3"/>
  <c r="AP495" i="1"/>
  <c r="F510" i="1"/>
  <c r="AP765" i="1"/>
  <c r="DI80" i="3"/>
  <c r="DH80" i="3"/>
  <c r="DF80" i="3"/>
  <c r="DJ80" i="3" s="1"/>
  <c r="DG80" i="3"/>
  <c r="AT501" i="1"/>
  <c r="CC495" i="1"/>
  <c r="AK426" i="1"/>
  <c r="DF67" i="3"/>
  <c r="DJ67" i="3" s="1"/>
  <c r="DG67" i="3"/>
  <c r="DH67" i="3"/>
  <c r="DI67" i="3"/>
  <c r="DG88" i="3"/>
  <c r="DH88" i="3"/>
  <c r="DI88" i="3"/>
  <c r="DF88" i="3"/>
  <c r="DJ88" i="3" s="1"/>
  <c r="U620" i="1"/>
  <c r="F447" i="1"/>
  <c r="T421" i="1"/>
  <c r="CZ577" i="1"/>
  <c r="Y577" i="1" s="1"/>
  <c r="CY577" i="1"/>
  <c r="X577" i="1" s="1"/>
  <c r="CG698" i="1"/>
  <c r="AK35" i="1"/>
  <c r="W579" i="1"/>
  <c r="AO30" i="1"/>
  <c r="F39" i="1"/>
  <c r="AO219" i="1"/>
  <c r="DF46" i="3"/>
  <c r="DG46" i="3"/>
  <c r="DH46" i="3"/>
  <c r="DI46" i="3"/>
  <c r="DJ46" i="3" s="1"/>
  <c r="F281" i="1"/>
  <c r="AT258" i="1"/>
  <c r="CJ182" i="1"/>
  <c r="BA189" i="1"/>
  <c r="AX426" i="1"/>
  <c r="CG421" i="1"/>
  <c r="BZ421" i="1"/>
  <c r="AQ426" i="1"/>
  <c r="V616" i="1"/>
  <c r="Q616" i="1"/>
  <c r="W616" i="1"/>
  <c r="AJ622" i="1" s="1"/>
  <c r="DI6" i="3"/>
  <c r="DF6" i="3"/>
  <c r="DJ6" i="3" s="1"/>
  <c r="DG6" i="3"/>
  <c r="DH6" i="3"/>
  <c r="GX107" i="1"/>
  <c r="V107" i="1"/>
  <c r="DH48" i="3"/>
  <c r="DF48" i="3"/>
  <c r="DJ48" i="3" s="1"/>
  <c r="DG48" i="3"/>
  <c r="DI48" i="3"/>
  <c r="S109" i="1"/>
  <c r="V109" i="1"/>
  <c r="DG41" i="3"/>
  <c r="DF41" i="3"/>
  <c r="DJ41" i="3" s="1"/>
  <c r="DH41" i="3"/>
  <c r="DI41" i="3"/>
  <c r="DF82" i="3"/>
  <c r="DJ82" i="3" s="1"/>
  <c r="DG82" i="3"/>
  <c r="DH82" i="3"/>
  <c r="DI82" i="3"/>
  <c r="DF5" i="3"/>
  <c r="DG5" i="3"/>
  <c r="DH5" i="3"/>
  <c r="DI5" i="3"/>
  <c r="DJ5" i="3" s="1"/>
  <c r="DH29" i="3"/>
  <c r="DI29" i="3"/>
  <c r="DF29" i="3"/>
  <c r="DJ29" i="3" s="1"/>
  <c r="DG29" i="3"/>
  <c r="DH51" i="3"/>
  <c r="DI51" i="3"/>
  <c r="DG51" i="3"/>
  <c r="DF51" i="3"/>
  <c r="DJ51" i="3" s="1"/>
  <c r="F160" i="1"/>
  <c r="AQ145" i="1"/>
  <c r="Q30" i="1"/>
  <c r="F47" i="1"/>
  <c r="DF13" i="3"/>
  <c r="DJ13" i="3" s="1"/>
  <c r="DG13" i="3"/>
  <c r="DH13" i="3"/>
  <c r="DI13" i="3"/>
  <c r="AI30" i="1"/>
  <c r="V35" i="1"/>
  <c r="AC189" i="1"/>
  <c r="CP184" i="1"/>
  <c r="O184" i="1" s="1"/>
  <c r="U109" i="1"/>
  <c r="AH113" i="1" s="1"/>
  <c r="R72" i="1"/>
  <c r="AE67" i="1"/>
  <c r="V67" i="1"/>
  <c r="F95" i="1"/>
  <c r="CY108" i="1"/>
  <c r="X108" i="1" s="1"/>
  <c r="GM108" i="1" s="1"/>
  <c r="GP108" i="1" s="1"/>
  <c r="CZ108" i="1"/>
  <c r="Y108" i="1" s="1"/>
  <c r="BD26" i="1"/>
  <c r="F244" i="1"/>
  <c r="DH40" i="3"/>
  <c r="DF40" i="3"/>
  <c r="DG40" i="3"/>
  <c r="DI40" i="3"/>
  <c r="DJ40" i="3" s="1"/>
  <c r="DF35" i="3"/>
  <c r="DJ35" i="3" s="1"/>
  <c r="DG35" i="3"/>
  <c r="DH35" i="3"/>
  <c r="DI35" i="3"/>
  <c r="Q298" i="1"/>
  <c r="S298" i="1"/>
  <c r="U341" i="1"/>
  <c r="AS295" i="1"/>
  <c r="F323" i="1"/>
  <c r="GM379" i="1"/>
  <c r="AB389" i="1"/>
  <c r="AH345" i="1"/>
  <c r="DH73" i="3"/>
  <c r="DI73" i="3"/>
  <c r="DF73" i="3"/>
  <c r="DJ73" i="3" s="1"/>
  <c r="DG73" i="3"/>
  <c r="DH95" i="3"/>
  <c r="DI95" i="3"/>
  <c r="DF95" i="3"/>
  <c r="DJ95" i="3" s="1"/>
  <c r="DG95" i="3"/>
  <c r="DG79" i="3"/>
  <c r="DH79" i="3"/>
  <c r="DI79" i="3"/>
  <c r="DF79" i="3"/>
  <c r="DJ79" i="3" s="1"/>
  <c r="GK498" i="1"/>
  <c r="AE501" i="1"/>
  <c r="S426" i="1"/>
  <c r="AF421" i="1"/>
  <c r="DF89" i="3"/>
  <c r="DJ89" i="3" s="1"/>
  <c r="DG89" i="3"/>
  <c r="DH89" i="3"/>
  <c r="DI89" i="3"/>
  <c r="GK572" i="1"/>
  <c r="GM656" i="1"/>
  <c r="F751" i="1"/>
  <c r="BC730" i="1"/>
  <c r="AG730" i="1"/>
  <c r="T735" i="1"/>
  <c r="S698" i="1"/>
  <c r="AF693" i="1"/>
  <c r="T693" i="1"/>
  <c r="F719" i="1"/>
  <c r="AD698" i="1"/>
  <c r="AS30" i="1"/>
  <c r="F52" i="1"/>
  <c r="AS219" i="1"/>
  <c r="DH84" i="3"/>
  <c r="DF84" i="3"/>
  <c r="DG84" i="3"/>
  <c r="DI84" i="3"/>
  <c r="DJ84" i="3" s="1"/>
  <c r="DF32" i="3"/>
  <c r="DJ32" i="3" s="1"/>
  <c r="DG32" i="3"/>
  <c r="DH32" i="3"/>
  <c r="DI32" i="3"/>
  <c r="BC145" i="1"/>
  <c r="F166" i="1"/>
  <c r="DF12" i="3"/>
  <c r="DJ12" i="3" s="1"/>
  <c r="DG12" i="3"/>
  <c r="DH12" i="3"/>
  <c r="DI12" i="3"/>
  <c r="S107" i="1"/>
  <c r="T111" i="1"/>
  <c r="AQ104" i="1"/>
  <c r="F123" i="1"/>
  <c r="P148" i="1"/>
  <c r="S148" i="1"/>
  <c r="U148" i="1"/>
  <c r="AH150" i="1" s="1"/>
  <c r="P111" i="1"/>
  <c r="AO295" i="1"/>
  <c r="F310" i="1"/>
  <c r="GM299" i="1"/>
  <c r="GP299" i="1" s="1"/>
  <c r="BD295" i="1"/>
  <c r="F331" i="1"/>
  <c r="GX298" i="1"/>
  <c r="CJ306" i="1" s="1"/>
  <c r="F398" i="1"/>
  <c r="AP377" i="1"/>
  <c r="DG74" i="3"/>
  <c r="DH74" i="3"/>
  <c r="DI74" i="3"/>
  <c r="DF74" i="3"/>
  <c r="DJ74" i="3" s="1"/>
  <c r="CC295" i="1"/>
  <c r="AT306" i="1"/>
  <c r="AT456" i="1" s="1"/>
  <c r="GM497" i="1"/>
  <c r="R575" i="1"/>
  <c r="GK575" i="1" s="1"/>
  <c r="DG96" i="3"/>
  <c r="DH96" i="3"/>
  <c r="DI96" i="3"/>
  <c r="DF96" i="3"/>
  <c r="DJ96" i="3" s="1"/>
  <c r="CI533" i="1"/>
  <c r="AZ538" i="1"/>
  <c r="AP421" i="1"/>
  <c r="F435" i="1"/>
  <c r="S499" i="1"/>
  <c r="DH87" i="3"/>
  <c r="DI87" i="3"/>
  <c r="DJ87" i="3" s="1"/>
  <c r="DF87" i="3"/>
  <c r="DG87" i="3"/>
  <c r="S536" i="1"/>
  <c r="AQ613" i="1"/>
  <c r="F632" i="1"/>
  <c r="GM577" i="1"/>
  <c r="GP577" i="1" s="1"/>
  <c r="CZ659" i="1"/>
  <c r="Y659" i="1" s="1"/>
  <c r="CY659" i="1"/>
  <c r="X659" i="1" s="1"/>
  <c r="GM659" i="1" s="1"/>
  <c r="GP659" i="1" s="1"/>
  <c r="R620" i="1"/>
  <c r="GK620" i="1" s="1"/>
  <c r="AL661" i="1"/>
  <c r="GX499" i="1"/>
  <c r="CJ501" i="1" s="1"/>
  <c r="CI730" i="1"/>
  <c r="AZ735" i="1"/>
  <c r="AL730" i="1"/>
  <c r="Y735" i="1"/>
  <c r="AL698" i="1"/>
  <c r="DG11" i="3"/>
  <c r="DI11" i="3"/>
  <c r="DJ11" i="3" s="1"/>
  <c r="DF11" i="3"/>
  <c r="DH11" i="3"/>
  <c r="DI10" i="3"/>
  <c r="DF10" i="3"/>
  <c r="DJ10" i="3" s="1"/>
  <c r="DG10" i="3"/>
  <c r="DH10" i="3"/>
  <c r="CI145" i="1"/>
  <c r="AZ150" i="1"/>
  <c r="F276" i="1"/>
  <c r="BB258" i="1"/>
  <c r="BB456" i="1"/>
  <c r="DI50" i="3"/>
  <c r="DF50" i="3"/>
  <c r="DJ50" i="3" s="1"/>
  <c r="DG50" i="3"/>
  <c r="DH50" i="3"/>
  <c r="P30" i="1"/>
  <c r="F38" i="1"/>
  <c r="DF34" i="3"/>
  <c r="DG34" i="3"/>
  <c r="DH34" i="3"/>
  <c r="DI34" i="3"/>
  <c r="DJ34" i="3" s="1"/>
  <c r="DF23" i="3"/>
  <c r="DJ23" i="3" s="1"/>
  <c r="DG23" i="3"/>
  <c r="DH23" i="3"/>
  <c r="DI23" i="3"/>
  <c r="CF30" i="1"/>
  <c r="AW35" i="1"/>
  <c r="DF37" i="3"/>
  <c r="DG37" i="3"/>
  <c r="DH37" i="3"/>
  <c r="DI37" i="3"/>
  <c r="DJ37" i="3" s="1"/>
  <c r="DG101" i="3"/>
  <c r="DF101" i="3"/>
  <c r="DJ101" i="3" s="1"/>
  <c r="DH101" i="3"/>
  <c r="DI101" i="3"/>
  <c r="DF61" i="3"/>
  <c r="DH61" i="3"/>
  <c r="DI61" i="3"/>
  <c r="DJ61" i="3" s="1"/>
  <c r="DG61" i="3"/>
  <c r="DF45" i="3"/>
  <c r="DJ45" i="3" s="1"/>
  <c r="DG45" i="3"/>
  <c r="DH45" i="3"/>
  <c r="DI45" i="3"/>
  <c r="AE30" i="1"/>
  <c r="R35" i="1"/>
  <c r="DH100" i="3"/>
  <c r="DF100" i="3"/>
  <c r="DJ100" i="3" s="1"/>
  <c r="DG100" i="3"/>
  <c r="DI100" i="3"/>
  <c r="BB67" i="1"/>
  <c r="BB219" i="1"/>
  <c r="F85" i="1"/>
  <c r="F96" i="1"/>
  <c r="W67" i="1"/>
  <c r="P109" i="1"/>
  <c r="CP109" i="1" s="1"/>
  <c r="O109" i="1" s="1"/>
  <c r="AS182" i="1"/>
  <c r="F206" i="1"/>
  <c r="CP106" i="1"/>
  <c r="O106" i="1" s="1"/>
  <c r="F88" i="1"/>
  <c r="BC67" i="1"/>
  <c r="AX113" i="1"/>
  <c r="CG104" i="1"/>
  <c r="BZ182" i="1"/>
  <c r="AQ189" i="1"/>
  <c r="AQ219" i="1" s="1"/>
  <c r="CI189" i="1"/>
  <c r="F126" i="1"/>
  <c r="BB104" i="1"/>
  <c r="AB72" i="1"/>
  <c r="GM69" i="1"/>
  <c r="BB295" i="1"/>
  <c r="F319" i="1"/>
  <c r="AQ258" i="1"/>
  <c r="F273" i="1"/>
  <c r="CY341" i="1"/>
  <c r="X341" i="1" s="1"/>
  <c r="GM341" i="1" s="1"/>
  <c r="GP341" i="1" s="1"/>
  <c r="CZ341" i="1"/>
  <c r="Y341" i="1" s="1"/>
  <c r="BB421" i="1"/>
  <c r="F439" i="1"/>
  <c r="R341" i="1"/>
  <c r="GK341" i="1" s="1"/>
  <c r="DI58" i="3"/>
  <c r="DF58" i="3"/>
  <c r="DJ58" i="3" s="1"/>
  <c r="DG58" i="3"/>
  <c r="DH58" i="3"/>
  <c r="DI72" i="3"/>
  <c r="DJ72" i="3" s="1"/>
  <c r="DF72" i="3"/>
  <c r="DG72" i="3"/>
  <c r="DH72" i="3"/>
  <c r="Q302" i="1"/>
  <c r="CP302" i="1" s="1"/>
  <c r="O302" i="1" s="1"/>
  <c r="GM302" i="1" s="1"/>
  <c r="GP302" i="1" s="1"/>
  <c r="CG495" i="1"/>
  <c r="AX501" i="1"/>
  <c r="CI426" i="1"/>
  <c r="F556" i="1"/>
  <c r="AT533" i="1"/>
  <c r="T579" i="1"/>
  <c r="CJ581" i="1"/>
  <c r="AX622" i="1"/>
  <c r="CG613" i="1"/>
  <c r="DI102" i="3"/>
  <c r="DJ102" i="3" s="1"/>
  <c r="DF102" i="3"/>
  <c r="DG102" i="3"/>
  <c r="DH102" i="3"/>
  <c r="Q620" i="1"/>
  <c r="AK661" i="1"/>
  <c r="U536" i="1"/>
  <c r="AH538" i="1" s="1"/>
  <c r="AK698" i="1"/>
  <c r="AH730" i="1"/>
  <c r="U735" i="1"/>
  <c r="CE735" i="1"/>
  <c r="CF735" i="1"/>
  <c r="AC730" i="1"/>
  <c r="CH735" i="1"/>
  <c r="P735" i="1"/>
  <c r="Q579" i="1"/>
  <c r="DH26" i="3"/>
  <c r="DF26" i="3"/>
  <c r="DJ26" i="3" s="1"/>
  <c r="DG26" i="3"/>
  <c r="DI26" i="3"/>
  <c r="F83" i="1"/>
  <c r="AZ67" i="1"/>
  <c r="CP147" i="1"/>
  <c r="O147" i="1" s="1"/>
  <c r="AC150" i="1"/>
  <c r="GM260" i="1"/>
  <c r="S72" i="1"/>
  <c r="AF67" i="1"/>
  <c r="DH59" i="3"/>
  <c r="DI59" i="3"/>
  <c r="DF59" i="3"/>
  <c r="DJ59" i="3" s="1"/>
  <c r="DG59" i="3"/>
  <c r="P499" i="1"/>
  <c r="CP499" i="1" s="1"/>
  <c r="O499" i="1" s="1"/>
  <c r="F505" i="1"/>
  <c r="AO495" i="1"/>
  <c r="AO765" i="1"/>
  <c r="AW426" i="1"/>
  <c r="CF421" i="1"/>
  <c r="DF75" i="3"/>
  <c r="DG75" i="3"/>
  <c r="DH75" i="3"/>
  <c r="DI75" i="3"/>
  <c r="DJ75" i="3" s="1"/>
  <c r="AI654" i="1"/>
  <c r="V661" i="1"/>
  <c r="V573" i="1"/>
  <c r="S573" i="1"/>
  <c r="W573" i="1"/>
  <c r="AJ581" i="1" s="1"/>
  <c r="AZ622" i="1"/>
  <c r="CI613" i="1"/>
  <c r="DH103" i="3"/>
  <c r="DI103" i="3"/>
  <c r="DF103" i="3"/>
  <c r="DJ103" i="3" s="1"/>
  <c r="DG103" i="3"/>
  <c r="AP570" i="1"/>
  <c r="F590" i="1"/>
  <c r="R579" i="1"/>
  <c r="GK579" i="1" s="1"/>
  <c r="F758" i="1"/>
  <c r="V730" i="1"/>
  <c r="BA698" i="1"/>
  <c r="CJ693" i="1"/>
  <c r="GM732" i="1"/>
  <c r="AB735" i="1"/>
  <c r="AE693" i="1"/>
  <c r="R698" i="1"/>
  <c r="DG71" i="3"/>
  <c r="DF71" i="3"/>
  <c r="DJ71" i="3" s="1"/>
  <c r="DH71" i="3"/>
  <c r="DI71" i="3"/>
  <c r="AX72" i="1"/>
  <c r="CG67" i="1"/>
  <c r="F84" i="1"/>
  <c r="Q67" i="1"/>
  <c r="DG63" i="3"/>
  <c r="DF63" i="3"/>
  <c r="DJ63" i="3" s="1"/>
  <c r="DH63" i="3"/>
  <c r="DI63" i="3"/>
  <c r="AB35" i="1"/>
  <c r="GM32" i="1"/>
  <c r="S111" i="1"/>
  <c r="U111" i="1"/>
  <c r="S389" i="1"/>
  <c r="AF377" i="1"/>
  <c r="DH43" i="3"/>
  <c r="DI43" i="3"/>
  <c r="DJ43" i="3" s="1"/>
  <c r="DF43" i="3"/>
  <c r="DG43" i="3"/>
  <c r="DF8" i="3"/>
  <c r="DG8" i="3"/>
  <c r="DH8" i="3"/>
  <c r="DI8" i="3"/>
  <c r="DJ8" i="3" s="1"/>
  <c r="DF16" i="3"/>
  <c r="DJ16" i="3" s="1"/>
  <c r="DG16" i="3"/>
  <c r="DH16" i="3"/>
  <c r="DI16" i="3"/>
  <c r="CE30" i="1"/>
  <c r="AV35" i="1"/>
  <c r="DI47" i="3"/>
  <c r="DF47" i="3"/>
  <c r="DJ47" i="3" s="1"/>
  <c r="DG47" i="3"/>
  <c r="DH47" i="3"/>
  <c r="BA30" i="1"/>
  <c r="F55" i="1"/>
  <c r="AH30" i="1"/>
  <c r="U35" i="1"/>
  <c r="W35" i="1"/>
  <c r="AJ30" i="1"/>
  <c r="F90" i="1"/>
  <c r="AT67" i="1"/>
  <c r="V150" i="1"/>
  <c r="AI145" i="1"/>
  <c r="DI20" i="3"/>
  <c r="DJ20" i="3" s="1"/>
  <c r="DF20" i="3"/>
  <c r="DG20" i="3"/>
  <c r="DH20" i="3"/>
  <c r="GM110" i="1"/>
  <c r="GP110" i="1" s="1"/>
  <c r="F288" i="1"/>
  <c r="BD258" i="1"/>
  <c r="BD456" i="1"/>
  <c r="CG189" i="1"/>
  <c r="DI17" i="3"/>
  <c r="DJ17" i="3" s="1"/>
  <c r="DF17" i="3"/>
  <c r="DG17" i="3"/>
  <c r="DH17" i="3"/>
  <c r="U67" i="1"/>
  <c r="F94" i="1"/>
  <c r="GX109" i="1"/>
  <c r="CG295" i="1"/>
  <c r="AX306" i="1"/>
  <c r="R261" i="1"/>
  <c r="AP104" i="1"/>
  <c r="F122" i="1"/>
  <c r="AC345" i="1"/>
  <c r="CP340" i="1"/>
  <c r="O340" i="1" s="1"/>
  <c r="U389" i="1"/>
  <c r="AH377" i="1"/>
  <c r="CJ377" i="1"/>
  <c r="BA389" i="1"/>
  <c r="CI377" i="1"/>
  <c r="AZ389" i="1"/>
  <c r="DG60" i="3"/>
  <c r="DH60" i="3"/>
  <c r="DI60" i="3"/>
  <c r="DF60" i="3"/>
  <c r="DJ60" i="3" s="1"/>
  <c r="CP423" i="1"/>
  <c r="O423" i="1" s="1"/>
  <c r="GX304" i="1"/>
  <c r="P536" i="1"/>
  <c r="CP536" i="1" s="1"/>
  <c r="O536" i="1" s="1"/>
  <c r="CP498" i="1"/>
  <c r="O498" i="1" s="1"/>
  <c r="AC501" i="1"/>
  <c r="DF98" i="3"/>
  <c r="DG98" i="3"/>
  <c r="DH98" i="3"/>
  <c r="DI98" i="3"/>
  <c r="DJ98" i="3" s="1"/>
  <c r="W499" i="1"/>
  <c r="AJ501" i="1" s="1"/>
  <c r="DF83" i="3"/>
  <c r="DJ83" i="3" s="1"/>
  <c r="DG83" i="3"/>
  <c r="DH83" i="3"/>
  <c r="DI83" i="3"/>
  <c r="P421" i="1"/>
  <c r="F429" i="1"/>
  <c r="CG654" i="1"/>
  <c r="AX661" i="1"/>
  <c r="T499" i="1"/>
  <c r="AG501" i="1" s="1"/>
  <c r="U499" i="1"/>
  <c r="AH501" i="1" s="1"/>
  <c r="P579" i="1"/>
  <c r="CP579" i="1" s="1"/>
  <c r="O579" i="1" s="1"/>
  <c r="DF76" i="3"/>
  <c r="DJ76" i="3" s="1"/>
  <c r="DG76" i="3"/>
  <c r="DH76" i="3"/>
  <c r="DI76" i="3"/>
  <c r="AZ661" i="1"/>
  <c r="CI654" i="1"/>
  <c r="AF581" i="1"/>
  <c r="CY572" i="1"/>
  <c r="X572" i="1" s="1"/>
  <c r="CZ572" i="1"/>
  <c r="Y572" i="1" s="1"/>
  <c r="AE622" i="1"/>
  <c r="GK615" i="1"/>
  <c r="F638" i="1"/>
  <c r="BC613" i="1"/>
  <c r="BC765" i="1"/>
  <c r="T573" i="1"/>
  <c r="T616" i="1"/>
  <c r="AG622" i="1" s="1"/>
  <c r="AK735" i="1"/>
  <c r="AS730" i="1"/>
  <c r="F752" i="1"/>
  <c r="T67" i="1"/>
  <c r="F93" i="1"/>
  <c r="F449" i="1"/>
  <c r="V421" i="1"/>
  <c r="DF1" i="3"/>
  <c r="DG1" i="3"/>
  <c r="DH1" i="3"/>
  <c r="DI1" i="3"/>
  <c r="DJ1" i="3" s="1"/>
  <c r="DH18" i="3"/>
  <c r="DF18" i="3"/>
  <c r="DJ18" i="3" s="1"/>
  <c r="DG18" i="3"/>
  <c r="DI18" i="3"/>
  <c r="DG44" i="3"/>
  <c r="DH44" i="3"/>
  <c r="DI44" i="3"/>
  <c r="DF44" i="3"/>
  <c r="DJ44" i="3" s="1"/>
  <c r="AJ150" i="1"/>
  <c r="DF42" i="3"/>
  <c r="DJ42" i="3" s="1"/>
  <c r="DG42" i="3"/>
  <c r="DH42" i="3"/>
  <c r="DI42" i="3"/>
  <c r="AZ113" i="1"/>
  <c r="CI104" i="1"/>
  <c r="BA345" i="1"/>
  <c r="CJ338" i="1"/>
  <c r="DG93" i="3"/>
  <c r="DF93" i="3"/>
  <c r="DJ93" i="3" s="1"/>
  <c r="DH93" i="3"/>
  <c r="DI93" i="3"/>
  <c r="DG19" i="3"/>
  <c r="DF19" i="3"/>
  <c r="DJ19" i="3" s="1"/>
  <c r="DH19" i="3"/>
  <c r="DI19" i="3"/>
  <c r="DI25" i="3"/>
  <c r="DF25" i="3"/>
  <c r="DJ25" i="3" s="1"/>
  <c r="DG25" i="3"/>
  <c r="DH25" i="3"/>
  <c r="DH56" i="3"/>
  <c r="DF56" i="3"/>
  <c r="DJ56" i="3" s="1"/>
  <c r="DG56" i="3"/>
  <c r="DI56" i="3"/>
  <c r="F53" i="1"/>
  <c r="AT30" i="1"/>
  <c r="AT219" i="1"/>
  <c r="W107" i="1"/>
  <c r="AJ113" i="1" s="1"/>
  <c r="DG14" i="3"/>
  <c r="DH14" i="3"/>
  <c r="DI14" i="3"/>
  <c r="DJ14" i="3" s="1"/>
  <c r="DF14" i="3"/>
  <c r="BA72" i="1"/>
  <c r="CJ67" i="1"/>
  <c r="DH21" i="3"/>
  <c r="DI21" i="3"/>
  <c r="DF21" i="3"/>
  <c r="DJ21" i="3" s="1"/>
  <c r="DG21" i="3"/>
  <c r="GK147" i="1"/>
  <c r="AE150" i="1"/>
  <c r="P107" i="1"/>
  <c r="AS104" i="1"/>
  <c r="F130" i="1"/>
  <c r="AZ263" i="1"/>
  <c r="CI258" i="1"/>
  <c r="AH263" i="1"/>
  <c r="V298" i="1"/>
  <c r="AI306" i="1" s="1"/>
  <c r="AI182" i="1"/>
  <c r="V189" i="1"/>
  <c r="DF53" i="3"/>
  <c r="DG53" i="3"/>
  <c r="DH53" i="3"/>
  <c r="DI53" i="3"/>
  <c r="DJ53" i="3" s="1"/>
  <c r="Q261" i="1"/>
  <c r="AD263" i="1" s="1"/>
  <c r="W109" i="1"/>
  <c r="W298" i="1"/>
  <c r="AJ306" i="1" s="1"/>
  <c r="S575" i="1"/>
  <c r="W575" i="1"/>
  <c r="Q575" i="1"/>
  <c r="CP575" i="1" s="1"/>
  <c r="O575" i="1" s="1"/>
  <c r="AT389" i="1"/>
  <c r="CC377" i="1"/>
  <c r="AQ338" i="1"/>
  <c r="F355" i="1"/>
  <c r="U302" i="1"/>
  <c r="V341" i="1"/>
  <c r="AI345" i="1" s="1"/>
  <c r="GX536" i="1"/>
  <c r="CJ538" i="1" s="1"/>
  <c r="F448" i="1"/>
  <c r="U421" i="1"/>
  <c r="AI581" i="1"/>
  <c r="W536" i="1"/>
  <c r="AJ538" i="1" s="1"/>
  <c r="CE421" i="1"/>
  <c r="AV426" i="1"/>
  <c r="F362" i="1"/>
  <c r="AS338" i="1"/>
  <c r="T536" i="1"/>
  <c r="AG538" i="1" s="1"/>
  <c r="AX581" i="1"/>
  <c r="CG570" i="1"/>
  <c r="CP572" i="1"/>
  <c r="O572" i="1" s="1"/>
  <c r="AC581" i="1"/>
  <c r="AD622" i="1"/>
  <c r="CP615" i="1"/>
  <c r="O615" i="1" s="1"/>
  <c r="AP613" i="1"/>
  <c r="F631" i="1"/>
  <c r="U579" i="1"/>
  <c r="S616" i="1"/>
  <c r="CI570" i="1"/>
  <c r="AZ581" i="1"/>
  <c r="V620" i="1"/>
  <c r="U616" i="1"/>
  <c r="AC693" i="1"/>
  <c r="CF698" i="1"/>
  <c r="P698" i="1"/>
  <c r="CE698" i="1"/>
  <c r="CH698" i="1"/>
  <c r="AF730" i="1"/>
  <c r="S735" i="1"/>
  <c r="F745" i="1"/>
  <c r="AQ730" i="1"/>
  <c r="R730" i="1"/>
  <c r="F749" i="1"/>
  <c r="DF9" i="3"/>
  <c r="DJ9" i="3" s="1"/>
  <c r="DI9" i="3"/>
  <c r="DG9" i="3"/>
  <c r="DH9" i="3"/>
  <c r="CI295" i="1"/>
  <c r="AZ306" i="1"/>
  <c r="DF38" i="3"/>
  <c r="DJ38" i="3" s="1"/>
  <c r="DG38" i="3"/>
  <c r="DH38" i="3"/>
  <c r="DI38" i="3"/>
  <c r="T30" i="1"/>
  <c r="F56" i="1"/>
  <c r="S261" i="1"/>
  <c r="P261" i="1"/>
  <c r="CF72" i="1"/>
  <c r="P72" i="1"/>
  <c r="CE72" i="1"/>
  <c r="CH72" i="1"/>
  <c r="AC67" i="1"/>
  <c r="AX263" i="1"/>
  <c r="CG258" i="1"/>
  <c r="DF68" i="3"/>
  <c r="DJ68" i="3" s="1"/>
  <c r="DG68" i="3"/>
  <c r="DH68" i="3"/>
  <c r="DI68" i="3"/>
  <c r="DF104" i="3"/>
  <c r="DG104" i="3"/>
  <c r="DH104" i="3"/>
  <c r="DI104" i="3"/>
  <c r="DJ104" i="3" s="1"/>
  <c r="DF57" i="3"/>
  <c r="DG57" i="3"/>
  <c r="DH57" i="3"/>
  <c r="DI57" i="3"/>
  <c r="DJ57" i="3" s="1"/>
  <c r="DG52" i="3"/>
  <c r="DH52" i="3"/>
  <c r="DI52" i="3"/>
  <c r="DF52" i="3"/>
  <c r="DJ52" i="3" s="1"/>
  <c r="AP30" i="1"/>
  <c r="AP219" i="1"/>
  <c r="F44" i="1"/>
  <c r="DI28" i="3"/>
  <c r="DJ28" i="3" s="1"/>
  <c r="DF28" i="3"/>
  <c r="DG28" i="3"/>
  <c r="DH28" i="3"/>
  <c r="DG22" i="3"/>
  <c r="DH22" i="3"/>
  <c r="DI22" i="3"/>
  <c r="DF22" i="3"/>
  <c r="DJ22" i="3" s="1"/>
  <c r="F167" i="1"/>
  <c r="AS145" i="1"/>
  <c r="DI24" i="3"/>
  <c r="DJ24" i="3" s="1"/>
  <c r="DF24" i="3"/>
  <c r="DG24" i="3"/>
  <c r="DH24" i="3"/>
  <c r="CP298" i="1"/>
  <c r="O298" i="1" s="1"/>
  <c r="AC306" i="1"/>
  <c r="F280" i="1"/>
  <c r="AS258" i="1"/>
  <c r="T148" i="1"/>
  <c r="AG150" i="1" s="1"/>
  <c r="DF54" i="3"/>
  <c r="DJ54" i="3" s="1"/>
  <c r="DG54" i="3"/>
  <c r="DH54" i="3"/>
  <c r="DI54" i="3"/>
  <c r="AL189" i="1"/>
  <c r="F211" i="1"/>
  <c r="U182" i="1"/>
  <c r="W182" i="1"/>
  <c r="F213" i="1"/>
  <c r="T298" i="1"/>
  <c r="AG306" i="1" s="1"/>
  <c r="GM386" i="1"/>
  <c r="GN386" i="1" s="1"/>
  <c r="CB389" i="1" s="1"/>
  <c r="W261" i="1"/>
  <c r="AJ263" i="1" s="1"/>
  <c r="AO421" i="1"/>
  <c r="F430" i="1"/>
  <c r="CG338" i="1"/>
  <c r="AX345" i="1"/>
  <c r="CZ380" i="1"/>
  <c r="Y380" i="1" s="1"/>
  <c r="AL389" i="1" s="1"/>
  <c r="CY380" i="1"/>
  <c r="X380" i="1" s="1"/>
  <c r="AK389" i="1" s="1"/>
  <c r="DH65" i="3"/>
  <c r="DI65" i="3"/>
  <c r="DF65" i="3"/>
  <c r="DJ65" i="3" s="1"/>
  <c r="DG65" i="3"/>
  <c r="AQ295" i="1"/>
  <c r="F316" i="1"/>
  <c r="F542" i="1"/>
  <c r="AO533" i="1"/>
  <c r="P616" i="1"/>
  <c r="GM578" i="1"/>
  <c r="GP578" i="1" s="1"/>
  <c r="AT730" i="1"/>
  <c r="F753" i="1"/>
  <c r="DI77" i="3"/>
  <c r="DF77" i="3"/>
  <c r="DJ77" i="3" s="1"/>
  <c r="DG77" i="3"/>
  <c r="DH77" i="3"/>
  <c r="DH70" i="3"/>
  <c r="DF70" i="3"/>
  <c r="DJ70" i="3" s="1"/>
  <c r="DG70" i="3"/>
  <c r="DI70" i="3"/>
  <c r="AX389" i="1"/>
  <c r="CG377" i="1"/>
  <c r="AD661" i="1"/>
  <c r="T620" i="1"/>
  <c r="AG581" i="1"/>
  <c r="T657" i="1"/>
  <c r="AG661" i="1" s="1"/>
  <c r="GM695" i="1"/>
  <c r="AB698" i="1"/>
  <c r="AP730" i="1"/>
  <c r="F744" i="1"/>
  <c r="I454" i="7" l="1"/>
  <c r="I451" i="7"/>
  <c r="I47" i="7"/>
  <c r="I133" i="7"/>
  <c r="I445" i="7"/>
  <c r="I442" i="7"/>
  <c r="I271" i="7"/>
  <c r="AH104" i="1"/>
  <c r="U113" i="1"/>
  <c r="CJ495" i="1"/>
  <c r="BA501" i="1"/>
  <c r="AT254" i="1"/>
  <c r="F474" i="1"/>
  <c r="T150" i="1"/>
  <c r="AG145" i="1"/>
  <c r="AQ26" i="1"/>
  <c r="F229" i="1"/>
  <c r="AH570" i="1"/>
  <c r="U581" i="1"/>
  <c r="AJ570" i="1"/>
  <c r="W581" i="1"/>
  <c r="AL377" i="1"/>
  <c r="Y389" i="1"/>
  <c r="AH145" i="1"/>
  <c r="U150" i="1"/>
  <c r="AI338" i="1"/>
  <c r="V345" i="1"/>
  <c r="AS389" i="1"/>
  <c r="CB377" i="1"/>
  <c r="CJ295" i="1"/>
  <c r="BA306" i="1"/>
  <c r="T538" i="1"/>
  <c r="AG533" i="1"/>
  <c r="AG104" i="1"/>
  <c r="T113" i="1"/>
  <c r="AJ495" i="1"/>
  <c r="W501" i="1"/>
  <c r="AZ570" i="1"/>
  <c r="F592" i="1"/>
  <c r="CY620" i="1"/>
  <c r="X620" i="1" s="1"/>
  <c r="CZ620" i="1"/>
  <c r="Y620" i="1" s="1"/>
  <c r="F369" i="1"/>
  <c r="W338" i="1"/>
  <c r="AC295" i="1"/>
  <c r="P306" i="1"/>
  <c r="CE306" i="1"/>
  <c r="CH306" i="1"/>
  <c r="CF306" i="1"/>
  <c r="F270" i="1"/>
  <c r="AX258" i="1"/>
  <c r="AX456" i="1"/>
  <c r="AT26" i="1"/>
  <c r="F237" i="1"/>
  <c r="CG182" i="1"/>
  <c r="AX189" i="1"/>
  <c r="AV30" i="1"/>
  <c r="F40" i="1"/>
  <c r="AB730" i="1"/>
  <c r="O735" i="1"/>
  <c r="CH730" i="1"/>
  <c r="AY735" i="1"/>
  <c r="CI182" i="1"/>
  <c r="AZ189" i="1"/>
  <c r="AZ145" i="1"/>
  <c r="F161" i="1"/>
  <c r="F762" i="1"/>
  <c r="Y730" i="1"/>
  <c r="CP148" i="1"/>
  <c r="O148" i="1" s="1"/>
  <c r="P189" i="1"/>
  <c r="AC182" i="1"/>
  <c r="CE189" i="1"/>
  <c r="CF189" i="1"/>
  <c r="CH189" i="1"/>
  <c r="AO26" i="1"/>
  <c r="F223" i="1"/>
  <c r="AO798" i="1"/>
  <c r="AC377" i="1"/>
  <c r="CH389" i="1"/>
  <c r="CE389" i="1"/>
  <c r="CF389" i="1"/>
  <c r="P389" i="1"/>
  <c r="CP304" i="1"/>
  <c r="O304" i="1" s="1"/>
  <c r="GM304" i="1" s="1"/>
  <c r="GP304" i="1" s="1"/>
  <c r="V263" i="1"/>
  <c r="AI258" i="1"/>
  <c r="CP620" i="1"/>
  <c r="O620" i="1" s="1"/>
  <c r="GM620" i="1" s="1"/>
  <c r="GP620" i="1" s="1"/>
  <c r="S30" i="1"/>
  <c r="F50" i="1"/>
  <c r="S661" i="1"/>
  <c r="AF654" i="1"/>
  <c r="F513" i="1"/>
  <c r="Q495" i="1"/>
  <c r="F738" i="1"/>
  <c r="P730" i="1"/>
  <c r="AB189" i="1"/>
  <c r="GM184" i="1"/>
  <c r="AG570" i="1"/>
  <c r="T581" i="1"/>
  <c r="X389" i="1"/>
  <c r="AK377" i="1"/>
  <c r="CY616" i="1"/>
  <c r="X616" i="1" s="1"/>
  <c r="AK622" i="1" s="1"/>
  <c r="CZ616" i="1"/>
  <c r="Y616" i="1" s="1"/>
  <c r="AL622" i="1" s="1"/>
  <c r="AF622" i="1"/>
  <c r="V182" i="1"/>
  <c r="F212" i="1"/>
  <c r="BC491" i="1"/>
  <c r="F781" i="1"/>
  <c r="BD254" i="1"/>
  <c r="F481" i="1"/>
  <c r="CA735" i="1"/>
  <c r="GP732" i="1"/>
  <c r="CD735" i="1" s="1"/>
  <c r="F432" i="1"/>
  <c r="AW421" i="1"/>
  <c r="GP260" i="1"/>
  <c r="AQ182" i="1"/>
  <c r="F199" i="1"/>
  <c r="BD798" i="1"/>
  <c r="V30" i="1"/>
  <c r="F58" i="1"/>
  <c r="AD104" i="1"/>
  <c r="Q113" i="1"/>
  <c r="AD338" i="1"/>
  <c r="Q345" i="1"/>
  <c r="AT104" i="1"/>
  <c r="F131" i="1"/>
  <c r="CP657" i="1"/>
  <c r="O657" i="1" s="1"/>
  <c r="AC661" i="1"/>
  <c r="AK182" i="1"/>
  <c r="X189" i="1"/>
  <c r="S182" i="1"/>
  <c r="F204" i="1"/>
  <c r="R150" i="1"/>
  <c r="AE145" i="1"/>
  <c r="R182" i="1"/>
  <c r="F203" i="1"/>
  <c r="S730" i="1"/>
  <c r="F750" i="1"/>
  <c r="F431" i="1"/>
  <c r="AV421" i="1"/>
  <c r="AT377" i="1"/>
  <c r="F407" i="1"/>
  <c r="GK261" i="1"/>
  <c r="AE263" i="1"/>
  <c r="W30" i="1"/>
  <c r="F59" i="1"/>
  <c r="AZ613" i="1"/>
  <c r="F633" i="1"/>
  <c r="F769" i="1"/>
  <c r="AO491" i="1"/>
  <c r="CE150" i="1"/>
  <c r="CF150" i="1"/>
  <c r="CH150" i="1"/>
  <c r="P150" i="1"/>
  <c r="AC145" i="1"/>
  <c r="CF730" i="1"/>
  <c r="AW735" i="1"/>
  <c r="F746" i="1"/>
  <c r="AZ730" i="1"/>
  <c r="CY536" i="1"/>
  <c r="X536" i="1" s="1"/>
  <c r="AK538" i="1" s="1"/>
  <c r="CZ536" i="1"/>
  <c r="Y536" i="1" s="1"/>
  <c r="AL538" i="1" s="1"/>
  <c r="AF538" i="1"/>
  <c r="CY298" i="1"/>
  <c r="X298" i="1" s="1"/>
  <c r="CZ298" i="1"/>
  <c r="Y298" i="1" s="1"/>
  <c r="AF306" i="1"/>
  <c r="AI113" i="1"/>
  <c r="F433" i="1"/>
  <c r="AX421" i="1"/>
  <c r="GK298" i="1"/>
  <c r="AE306" i="1"/>
  <c r="GK107" i="1"/>
  <c r="AE113" i="1"/>
  <c r="GM380" i="1"/>
  <c r="GP380" i="1" s="1"/>
  <c r="AQ693" i="1"/>
  <c r="F708" i="1"/>
  <c r="AQ765" i="1"/>
  <c r="AH306" i="1"/>
  <c r="F685" i="1"/>
  <c r="W654" i="1"/>
  <c r="F524" i="1"/>
  <c r="V495" i="1"/>
  <c r="AB426" i="1"/>
  <c r="GM423" i="1"/>
  <c r="AD693" i="1"/>
  <c r="Q698" i="1"/>
  <c r="AQ421" i="1"/>
  <c r="F436" i="1"/>
  <c r="AD654" i="1"/>
  <c r="Q661" i="1"/>
  <c r="F352" i="1"/>
  <c r="AX338" i="1"/>
  <c r="AV72" i="1"/>
  <c r="CE67" i="1"/>
  <c r="AZ295" i="1"/>
  <c r="F317" i="1"/>
  <c r="AI295" i="1"/>
  <c r="V306" i="1"/>
  <c r="AJ145" i="1"/>
  <c r="W150" i="1"/>
  <c r="AX295" i="1"/>
  <c r="F313" i="1"/>
  <c r="U30" i="1"/>
  <c r="F57" i="1"/>
  <c r="BA693" i="1"/>
  <c r="F718" i="1"/>
  <c r="AB150" i="1"/>
  <c r="GM147" i="1"/>
  <c r="CE730" i="1"/>
  <c r="AV735" i="1"/>
  <c r="AX613" i="1"/>
  <c r="F629" i="1"/>
  <c r="AQ456" i="1"/>
  <c r="AQ798" i="1" s="1"/>
  <c r="BB26" i="1"/>
  <c r="F232" i="1"/>
  <c r="BB798" i="1"/>
  <c r="F41" i="1"/>
  <c r="AW30" i="1"/>
  <c r="S693" i="1"/>
  <c r="F713" i="1"/>
  <c r="AD306" i="1"/>
  <c r="CJ113" i="1"/>
  <c r="BA182" i="1"/>
  <c r="F209" i="1"/>
  <c r="AP491" i="1"/>
  <c r="F774" i="1"/>
  <c r="CJ258" i="1"/>
  <c r="BA263" i="1"/>
  <c r="AO254" i="1"/>
  <c r="F460" i="1"/>
  <c r="Y421" i="1"/>
  <c r="F453" i="1"/>
  <c r="T263" i="1"/>
  <c r="AG258" i="1"/>
  <c r="AE345" i="1"/>
  <c r="BB491" i="1"/>
  <c r="F778" i="1"/>
  <c r="AX730" i="1"/>
  <c r="F742" i="1"/>
  <c r="F561" i="1"/>
  <c r="V533" i="1"/>
  <c r="AD581" i="1"/>
  <c r="AS570" i="1"/>
  <c r="F598" i="1"/>
  <c r="AS765" i="1"/>
  <c r="AL182" i="1"/>
  <c r="Y189" i="1"/>
  <c r="AY72" i="1"/>
  <c r="CH67" i="1"/>
  <c r="AX377" i="1"/>
  <c r="F396" i="1"/>
  <c r="AC622" i="1"/>
  <c r="CP616" i="1"/>
  <c r="O616" i="1" s="1"/>
  <c r="F75" i="1"/>
  <c r="P67" i="1"/>
  <c r="CH693" i="1"/>
  <c r="AY698" i="1"/>
  <c r="W538" i="1"/>
  <c r="AJ533" i="1"/>
  <c r="U263" i="1"/>
  <c r="AH258" i="1"/>
  <c r="AH495" i="1"/>
  <c r="U501" i="1"/>
  <c r="AZ377" i="1"/>
  <c r="F400" i="1"/>
  <c r="S377" i="1"/>
  <c r="F404" i="1"/>
  <c r="CZ573" i="1"/>
  <c r="Y573" i="1" s="1"/>
  <c r="CY573" i="1"/>
  <c r="X573" i="1" s="1"/>
  <c r="U730" i="1"/>
  <c r="F757" i="1"/>
  <c r="CJ570" i="1"/>
  <c r="BA581" i="1"/>
  <c r="AX104" i="1"/>
  <c r="F120" i="1"/>
  <c r="CY107" i="1"/>
  <c r="X107" i="1" s="1"/>
  <c r="AK113" i="1" s="1"/>
  <c r="CZ107" i="1"/>
  <c r="Y107" i="1" s="1"/>
  <c r="AF113" i="1"/>
  <c r="T730" i="1"/>
  <c r="F756" i="1"/>
  <c r="AT182" i="1"/>
  <c r="F207" i="1"/>
  <c r="R421" i="1"/>
  <c r="F440" i="1"/>
  <c r="CP573" i="1"/>
  <c r="O573" i="1" s="1"/>
  <c r="GM573" i="1" s="1"/>
  <c r="GP573" i="1" s="1"/>
  <c r="AC538" i="1"/>
  <c r="AZ338" i="1"/>
  <c r="F356" i="1"/>
  <c r="CE345" i="1"/>
  <c r="CF345" i="1"/>
  <c r="CH345" i="1"/>
  <c r="P345" i="1"/>
  <c r="AC338" i="1"/>
  <c r="AP26" i="1"/>
  <c r="F228" i="1"/>
  <c r="AP798" i="1"/>
  <c r="AW72" i="1"/>
  <c r="CF67" i="1"/>
  <c r="CE693" i="1"/>
  <c r="AV698" i="1"/>
  <c r="AB622" i="1"/>
  <c r="GM615" i="1"/>
  <c r="V581" i="1"/>
  <c r="AI570" i="1"/>
  <c r="CY575" i="1"/>
  <c r="X575" i="1" s="1"/>
  <c r="GM575" i="1" s="1"/>
  <c r="GP575" i="1" s="1"/>
  <c r="CZ575" i="1"/>
  <c r="Y575" i="1" s="1"/>
  <c r="AE613" i="1"/>
  <c r="R622" i="1"/>
  <c r="T501" i="1"/>
  <c r="AG495" i="1"/>
  <c r="F79" i="1"/>
  <c r="AX67" i="1"/>
  <c r="GP497" i="1"/>
  <c r="S421" i="1"/>
  <c r="F441" i="1"/>
  <c r="X35" i="1"/>
  <c r="AK30" i="1"/>
  <c r="Q421" i="1"/>
  <c r="F438" i="1"/>
  <c r="Y35" i="1"/>
  <c r="AL30" i="1"/>
  <c r="F512" i="1"/>
  <c r="AZ495" i="1"/>
  <c r="AZ765" i="1"/>
  <c r="Y67" i="1"/>
  <c r="F99" i="1"/>
  <c r="F403" i="1"/>
  <c r="R377" i="1"/>
  <c r="GM535" i="1"/>
  <c r="AB538" i="1"/>
  <c r="F162" i="1"/>
  <c r="Q145" i="1"/>
  <c r="F413" i="1"/>
  <c r="W377" i="1"/>
  <c r="Y698" i="1"/>
  <c r="AL693" i="1"/>
  <c r="CP261" i="1"/>
  <c r="O261" i="1" s="1"/>
  <c r="AC263" i="1"/>
  <c r="AD613" i="1"/>
  <c r="Q622" i="1"/>
  <c r="AJ295" i="1"/>
  <c r="W306" i="1"/>
  <c r="AZ258" i="1"/>
  <c r="F274" i="1"/>
  <c r="F92" i="1"/>
  <c r="BA67" i="1"/>
  <c r="AX654" i="1"/>
  <c r="F668" i="1"/>
  <c r="BA377" i="1"/>
  <c r="F409" i="1"/>
  <c r="CY111" i="1"/>
  <c r="X111" i="1" s="1"/>
  <c r="CZ111" i="1"/>
  <c r="Y111" i="1" s="1"/>
  <c r="V654" i="1"/>
  <c r="F684" i="1"/>
  <c r="X698" i="1"/>
  <c r="AK693" i="1"/>
  <c r="AT295" i="1"/>
  <c r="F324" i="1"/>
  <c r="R501" i="1"/>
  <c r="AE495" i="1"/>
  <c r="CG693" i="1"/>
  <c r="AX698" i="1"/>
  <c r="X67" i="1"/>
  <c r="F98" i="1"/>
  <c r="T377" i="1"/>
  <c r="F410" i="1"/>
  <c r="BC254" i="1"/>
  <c r="F472" i="1"/>
  <c r="S345" i="1"/>
  <c r="AF338" i="1"/>
  <c r="AZ30" i="1"/>
  <c r="F46" i="1"/>
  <c r="AZ219" i="1"/>
  <c r="Q377" i="1"/>
  <c r="F401" i="1"/>
  <c r="T345" i="1"/>
  <c r="AG338" i="1"/>
  <c r="P693" i="1"/>
  <c r="F701" i="1"/>
  <c r="W263" i="1"/>
  <c r="AJ258" i="1"/>
  <c r="CY261" i="1"/>
  <c r="X261" i="1" s="1"/>
  <c r="AK263" i="1" s="1"/>
  <c r="CZ261" i="1"/>
  <c r="Y261" i="1" s="1"/>
  <c r="AL263" i="1" s="1"/>
  <c r="AF263" i="1"/>
  <c r="CF693" i="1"/>
  <c r="AW698" i="1"/>
  <c r="P581" i="1"/>
  <c r="AC570" i="1"/>
  <c r="CE581" i="1"/>
  <c r="CF581" i="1"/>
  <c r="CH581" i="1"/>
  <c r="AK581" i="1"/>
  <c r="AC495" i="1"/>
  <c r="CE501" i="1"/>
  <c r="CF501" i="1"/>
  <c r="P501" i="1"/>
  <c r="CH501" i="1"/>
  <c r="GP32" i="1"/>
  <c r="CD35" i="1" s="1"/>
  <c r="CA35" i="1"/>
  <c r="AH533" i="1"/>
  <c r="U538" i="1"/>
  <c r="Y661" i="1"/>
  <c r="AL654" i="1"/>
  <c r="CY499" i="1"/>
  <c r="X499" i="1" s="1"/>
  <c r="AK501" i="1" s="1"/>
  <c r="CZ499" i="1"/>
  <c r="Y499" i="1" s="1"/>
  <c r="AL501" i="1" s="1"/>
  <c r="AF501" i="1"/>
  <c r="BC26" i="1"/>
  <c r="F235" i="1"/>
  <c r="BC798" i="1"/>
  <c r="CY579" i="1"/>
  <c r="X579" i="1" s="1"/>
  <c r="GM579" i="1" s="1"/>
  <c r="GP579" i="1" s="1"/>
  <c r="CZ579" i="1"/>
  <c r="Y579" i="1" s="1"/>
  <c r="AL581" i="1" s="1"/>
  <c r="GK536" i="1"/>
  <c r="AE538" i="1"/>
  <c r="W421" i="1"/>
  <c r="F450" i="1"/>
  <c r="AL345" i="1"/>
  <c r="T182" i="1"/>
  <c r="F210" i="1"/>
  <c r="F709" i="1"/>
  <c r="AZ693" i="1"/>
  <c r="U654" i="1"/>
  <c r="F683" i="1"/>
  <c r="T661" i="1"/>
  <c r="AG654" i="1"/>
  <c r="S67" i="1"/>
  <c r="F87" i="1"/>
  <c r="AD258" i="1"/>
  <c r="Q263" i="1"/>
  <c r="AF570" i="1"/>
  <c r="S581" i="1"/>
  <c r="GM498" i="1"/>
  <c r="GP498" i="1" s="1"/>
  <c r="AB501" i="1"/>
  <c r="AB30" i="1"/>
  <c r="O35" i="1"/>
  <c r="X661" i="1"/>
  <c r="AK654" i="1"/>
  <c r="CI421" i="1"/>
  <c r="AZ426" i="1"/>
  <c r="AZ456" i="1" s="1"/>
  <c r="GP69" i="1"/>
  <c r="CD72" i="1" s="1"/>
  <c r="CA72" i="1"/>
  <c r="AB113" i="1"/>
  <c r="GM106" i="1"/>
  <c r="AS26" i="1"/>
  <c r="F236" i="1"/>
  <c r="GP656" i="1"/>
  <c r="U345" i="1"/>
  <c r="AH338" i="1"/>
  <c r="AJ613" i="1"/>
  <c r="W622" i="1"/>
  <c r="AK421" i="1"/>
  <c r="X426" i="1"/>
  <c r="AD533" i="1"/>
  <c r="Q538" i="1"/>
  <c r="F170" i="1"/>
  <c r="BA145" i="1"/>
  <c r="AK345" i="1"/>
  <c r="AX30" i="1"/>
  <c r="F42" i="1"/>
  <c r="AX219" i="1"/>
  <c r="T622" i="1"/>
  <c r="AG613" i="1"/>
  <c r="CY148" i="1"/>
  <c r="X148" i="1" s="1"/>
  <c r="AK150" i="1" s="1"/>
  <c r="CZ148" i="1"/>
  <c r="Y148" i="1" s="1"/>
  <c r="AL150" i="1" s="1"/>
  <c r="AF150" i="1"/>
  <c r="CJ533" i="1"/>
  <c r="BA538" i="1"/>
  <c r="AG295" i="1"/>
  <c r="T306" i="1"/>
  <c r="AH622" i="1"/>
  <c r="U377" i="1"/>
  <c r="F411" i="1"/>
  <c r="F508" i="1"/>
  <c r="AX495" i="1"/>
  <c r="AX765" i="1"/>
  <c r="AB67" i="1"/>
  <c r="O72" i="1"/>
  <c r="R30" i="1"/>
  <c r="F49" i="1"/>
  <c r="BB254" i="1"/>
  <c r="F469" i="1"/>
  <c r="CP111" i="1"/>
  <c r="O111" i="1" s="1"/>
  <c r="AB377" i="1"/>
  <c r="O389" i="1"/>
  <c r="F86" i="1"/>
  <c r="R67" i="1"/>
  <c r="CY109" i="1"/>
  <c r="X109" i="1" s="1"/>
  <c r="GM109" i="1" s="1"/>
  <c r="GP109" i="1" s="1"/>
  <c r="CZ109" i="1"/>
  <c r="Y109" i="1" s="1"/>
  <c r="BA661" i="1"/>
  <c r="CJ654" i="1"/>
  <c r="BD491" i="1"/>
  <c r="F790" i="1"/>
  <c r="V377" i="1"/>
  <c r="F412" i="1"/>
  <c r="AJ104" i="1"/>
  <c r="W113" i="1"/>
  <c r="GM572" i="1"/>
  <c r="AB581" i="1"/>
  <c r="F365" i="1"/>
  <c r="BA338" i="1"/>
  <c r="AB693" i="1"/>
  <c r="O698" i="1"/>
  <c r="GP695" i="1"/>
  <c r="CD698" i="1" s="1"/>
  <c r="CA698" i="1"/>
  <c r="AX570" i="1"/>
  <c r="F588" i="1"/>
  <c r="CP107" i="1"/>
  <c r="O107" i="1" s="1"/>
  <c r="AC113" i="1"/>
  <c r="AZ104" i="1"/>
  <c r="F124" i="1"/>
  <c r="AK730" i="1"/>
  <c r="X735" i="1"/>
  <c r="AZ654" i="1"/>
  <c r="F672" i="1"/>
  <c r="AB345" i="1"/>
  <c r="GM340" i="1"/>
  <c r="V145" i="1"/>
  <c r="F173" i="1"/>
  <c r="F712" i="1"/>
  <c r="R693" i="1"/>
  <c r="F549" i="1"/>
  <c r="AZ533" i="1"/>
  <c r="AE581" i="1"/>
  <c r="GP379" i="1"/>
  <c r="CD389" i="1" s="1"/>
  <c r="CA389" i="1"/>
  <c r="AI622" i="1"/>
  <c r="F519" i="1"/>
  <c r="AT765" i="1"/>
  <c r="AT495" i="1"/>
  <c r="GM343" i="1"/>
  <c r="GP343" i="1" s="1"/>
  <c r="CY304" i="1"/>
  <c r="X304" i="1" s="1"/>
  <c r="CZ304" i="1"/>
  <c r="Y304" i="1" s="1"/>
  <c r="Q182" i="1"/>
  <c r="F201" i="1"/>
  <c r="F759" i="1"/>
  <c r="W730" i="1"/>
  <c r="AY421" i="1"/>
  <c r="F434" i="1"/>
  <c r="AP254" i="1"/>
  <c r="F465" i="1"/>
  <c r="AE654" i="1"/>
  <c r="R661" i="1"/>
  <c r="CJ613" i="1"/>
  <c r="BA622" i="1"/>
  <c r="AQ22" i="1" l="1"/>
  <c r="AQ828" i="1"/>
  <c r="F808" i="1"/>
  <c r="AZ254" i="1"/>
  <c r="F467" i="1"/>
  <c r="AL570" i="1"/>
  <c r="Y581" i="1"/>
  <c r="CA693" i="1"/>
  <c r="AR698" i="1"/>
  <c r="CA30" i="1"/>
  <c r="AR35" i="1"/>
  <c r="AU389" i="1"/>
  <c r="CD377" i="1"/>
  <c r="F761" i="1"/>
  <c r="X730" i="1"/>
  <c r="O67" i="1"/>
  <c r="F74" i="1"/>
  <c r="F550" i="1"/>
  <c r="Q533" i="1"/>
  <c r="CF495" i="1"/>
  <c r="AW501" i="1"/>
  <c r="Y263" i="1"/>
  <c r="AL258" i="1"/>
  <c r="R495" i="1"/>
  <c r="F515" i="1"/>
  <c r="GM261" i="1"/>
  <c r="AB263" i="1"/>
  <c r="F604" i="1"/>
  <c r="V570" i="1"/>
  <c r="AY345" i="1"/>
  <c r="CH338" i="1"/>
  <c r="GP147" i="1"/>
  <c r="V295" i="1"/>
  <c r="F329" i="1"/>
  <c r="F710" i="1"/>
  <c r="Q693" i="1"/>
  <c r="AK306" i="1"/>
  <c r="AV150" i="1"/>
  <c r="CE145" i="1"/>
  <c r="CE661" i="1"/>
  <c r="CF661" i="1"/>
  <c r="AC654" i="1"/>
  <c r="CH661" i="1"/>
  <c r="P661" i="1"/>
  <c r="GP184" i="1"/>
  <c r="CD189" i="1" s="1"/>
  <c r="CA189" i="1"/>
  <c r="CH182" i="1"/>
  <c r="AY189" i="1"/>
  <c r="AY730" i="1"/>
  <c r="F743" i="1"/>
  <c r="AX254" i="1"/>
  <c r="F463" i="1"/>
  <c r="V338" i="1"/>
  <c r="F368" i="1"/>
  <c r="AT491" i="1"/>
  <c r="F783" i="1"/>
  <c r="P570" i="1"/>
  <c r="F584" i="1"/>
  <c r="AE570" i="1"/>
  <c r="R581" i="1"/>
  <c r="S150" i="1"/>
  <c r="AF145" i="1"/>
  <c r="GP106" i="1"/>
  <c r="S570" i="1"/>
  <c r="F596" i="1"/>
  <c r="S501" i="1"/>
  <c r="AF495" i="1"/>
  <c r="CE495" i="1"/>
  <c r="AV501" i="1"/>
  <c r="X263" i="1"/>
  <c r="AK258" i="1"/>
  <c r="AZ491" i="1"/>
  <c r="F776" i="1"/>
  <c r="GP615" i="1"/>
  <c r="AW345" i="1"/>
  <c r="CF338" i="1"/>
  <c r="S113" i="1"/>
  <c r="AF104" i="1"/>
  <c r="AD570" i="1"/>
  <c r="Q581" i="1"/>
  <c r="AB145" i="1"/>
  <c r="O150" i="1"/>
  <c r="S538" i="1"/>
  <c r="AF533" i="1"/>
  <c r="GM657" i="1"/>
  <c r="AB661" i="1"/>
  <c r="AB182" i="1"/>
  <c r="O189" i="1"/>
  <c r="CF182" i="1"/>
  <c r="AW189" i="1"/>
  <c r="GP572" i="1"/>
  <c r="CD581" i="1" s="1"/>
  <c r="CA581" i="1"/>
  <c r="AB570" i="1"/>
  <c r="O581" i="1"/>
  <c r="AX491" i="1"/>
  <c r="F772" i="1"/>
  <c r="Y150" i="1"/>
  <c r="AL145" i="1"/>
  <c r="X421" i="1"/>
  <c r="F452" i="1"/>
  <c r="O113" i="1"/>
  <c r="AB104" i="1"/>
  <c r="Y501" i="1"/>
  <c r="AL495" i="1"/>
  <c r="S338" i="1"/>
  <c r="F360" i="1"/>
  <c r="F725" i="1"/>
  <c r="Y693" i="1"/>
  <c r="GM499" i="1"/>
  <c r="GP499" i="1" s="1"/>
  <c r="CD501" i="1" s="1"/>
  <c r="AB613" i="1"/>
  <c r="O622" i="1"/>
  <c r="AV345" i="1"/>
  <c r="CE338" i="1"/>
  <c r="AL113" i="1"/>
  <c r="GM616" i="1"/>
  <c r="GP616" i="1" s="1"/>
  <c r="AL533" i="1"/>
  <c r="Y538" i="1"/>
  <c r="AF613" i="1"/>
  <c r="S622" i="1"/>
  <c r="V258" i="1"/>
  <c r="F286" i="1"/>
  <c r="V456" i="1"/>
  <c r="CE182" i="1"/>
  <c r="AV189" i="1"/>
  <c r="O730" i="1"/>
  <c r="F737" i="1"/>
  <c r="W495" i="1"/>
  <c r="F525" i="1"/>
  <c r="W765" i="1"/>
  <c r="AK570" i="1"/>
  <c r="X581" i="1"/>
  <c r="AR72" i="1"/>
  <c r="CA67" i="1"/>
  <c r="W258" i="1"/>
  <c r="F287" i="1"/>
  <c r="W456" i="1"/>
  <c r="AV693" i="1"/>
  <c r="F703" i="1"/>
  <c r="BA258" i="1"/>
  <c r="F283" i="1"/>
  <c r="BA456" i="1"/>
  <c r="AE104" i="1"/>
  <c r="R113" i="1"/>
  <c r="U145" i="1"/>
  <c r="F172" i="1"/>
  <c r="BA613" i="1"/>
  <c r="F642" i="1"/>
  <c r="AC104" i="1"/>
  <c r="CE113" i="1"/>
  <c r="CF113" i="1"/>
  <c r="CH113" i="1"/>
  <c r="P113" i="1"/>
  <c r="F137" i="1"/>
  <c r="W104" i="1"/>
  <c r="O377" i="1"/>
  <c r="F391" i="1"/>
  <c r="F646" i="1"/>
  <c r="W613" i="1"/>
  <c r="CD67" i="1"/>
  <c r="AU72" i="1"/>
  <c r="CH570" i="1"/>
  <c r="AY581" i="1"/>
  <c r="F724" i="1"/>
  <c r="X693" i="1"/>
  <c r="U495" i="1"/>
  <c r="F523" i="1"/>
  <c r="BB22" i="1"/>
  <c r="BB828" i="1"/>
  <c r="F811" i="1"/>
  <c r="O426" i="1"/>
  <c r="AB421" i="1"/>
  <c r="F357" i="1"/>
  <c r="Q338" i="1"/>
  <c r="AK613" i="1"/>
  <c r="X622" i="1"/>
  <c r="Q765" i="1"/>
  <c r="P377" i="1"/>
  <c r="F392" i="1"/>
  <c r="P182" i="1"/>
  <c r="F192" i="1"/>
  <c r="CH295" i="1"/>
  <c r="AY306" i="1"/>
  <c r="F134" i="1"/>
  <c r="T104" i="1"/>
  <c r="T219" i="1"/>
  <c r="T145" i="1"/>
  <c r="F171" i="1"/>
  <c r="AK495" i="1"/>
  <c r="X501" i="1"/>
  <c r="CE622" i="1"/>
  <c r="AC613" i="1"/>
  <c r="CH622" i="1"/>
  <c r="P622" i="1"/>
  <c r="CF622" i="1"/>
  <c r="AL613" i="1"/>
  <c r="Y622" i="1"/>
  <c r="GM107" i="1"/>
  <c r="GP107" i="1" s="1"/>
  <c r="F643" i="1"/>
  <c r="T613" i="1"/>
  <c r="AZ421" i="1"/>
  <c r="F437" i="1"/>
  <c r="Y654" i="1"/>
  <c r="F688" i="1"/>
  <c r="CF570" i="1"/>
  <c r="AW581" i="1"/>
  <c r="Y30" i="1"/>
  <c r="F62" i="1"/>
  <c r="CE538" i="1"/>
  <c r="CF538" i="1"/>
  <c r="P538" i="1"/>
  <c r="CH538" i="1"/>
  <c r="AC533" i="1"/>
  <c r="U219" i="1"/>
  <c r="F77" i="1"/>
  <c r="AV67" i="1"/>
  <c r="AE295" i="1"/>
  <c r="R306" i="1"/>
  <c r="AB306" i="1"/>
  <c r="AW389" i="1"/>
  <c r="CF377" i="1"/>
  <c r="GM148" i="1"/>
  <c r="GP148" i="1" s="1"/>
  <c r="CE295" i="1"/>
  <c r="AV306" i="1"/>
  <c r="X150" i="1"/>
  <c r="AK145" i="1"/>
  <c r="Y345" i="1"/>
  <c r="AL338" i="1"/>
  <c r="GP423" i="1"/>
  <c r="CD426" i="1" s="1"/>
  <c r="CA426" i="1"/>
  <c r="CF295" i="1"/>
  <c r="AW306" i="1"/>
  <c r="GM111" i="1"/>
  <c r="GP111" i="1" s="1"/>
  <c r="AX26" i="1"/>
  <c r="F226" i="1"/>
  <c r="AX798" i="1"/>
  <c r="R538" i="1"/>
  <c r="AE533" i="1"/>
  <c r="U533" i="1"/>
  <c r="F560" i="1"/>
  <c r="AV581" i="1"/>
  <c r="CE570" i="1"/>
  <c r="F522" i="1"/>
  <c r="T495" i="1"/>
  <c r="T765" i="1"/>
  <c r="F78" i="1"/>
  <c r="AW67" i="1"/>
  <c r="BA570" i="1"/>
  <c r="F601" i="1"/>
  <c r="AW730" i="1"/>
  <c r="F741" i="1"/>
  <c r="W219" i="1"/>
  <c r="F125" i="1"/>
  <c r="Q104" i="1"/>
  <c r="Q219" i="1"/>
  <c r="AU735" i="1"/>
  <c r="CD730" i="1"/>
  <c r="GM298" i="1"/>
  <c r="CE377" i="1"/>
  <c r="AV389" i="1"/>
  <c r="P295" i="1"/>
  <c r="F309" i="1"/>
  <c r="F416" i="1"/>
  <c r="Y377" i="1"/>
  <c r="Q258" i="1"/>
  <c r="F275" i="1"/>
  <c r="X113" i="1"/>
  <c r="AK104" i="1"/>
  <c r="X538" i="1"/>
  <c r="AK533" i="1"/>
  <c r="R654" i="1"/>
  <c r="F675" i="1"/>
  <c r="GM536" i="1"/>
  <c r="GP536" i="1" s="1"/>
  <c r="F367" i="1"/>
  <c r="U338" i="1"/>
  <c r="T338" i="1"/>
  <c r="F366" i="1"/>
  <c r="W295" i="1"/>
  <c r="F330" i="1"/>
  <c r="AB533" i="1"/>
  <c r="O538" i="1"/>
  <c r="R613" i="1"/>
  <c r="F636" i="1"/>
  <c r="AP22" i="1"/>
  <c r="F807" i="1"/>
  <c r="G16" i="2" s="1"/>
  <c r="AP828" i="1"/>
  <c r="U258" i="1"/>
  <c r="F285" i="1"/>
  <c r="AY67" i="1"/>
  <c r="F80" i="1"/>
  <c r="AQ254" i="1"/>
  <c r="F466" i="1"/>
  <c r="R145" i="1"/>
  <c r="F164" i="1"/>
  <c r="CA730" i="1"/>
  <c r="AR735" i="1"/>
  <c r="AY389" i="1"/>
  <c r="CH377" i="1"/>
  <c r="AX182" i="1"/>
  <c r="F196" i="1"/>
  <c r="T533" i="1"/>
  <c r="F559" i="1"/>
  <c r="BA495" i="1"/>
  <c r="F521" i="1"/>
  <c r="BA765" i="1"/>
  <c r="T654" i="1"/>
  <c r="F682" i="1"/>
  <c r="AH613" i="1"/>
  <c r="U622" i="1"/>
  <c r="Y182" i="1"/>
  <c r="F216" i="1"/>
  <c r="BA295" i="1"/>
  <c r="F326" i="1"/>
  <c r="AU698" i="1"/>
  <c r="CD693" i="1"/>
  <c r="X345" i="1"/>
  <c r="AK338" i="1"/>
  <c r="O30" i="1"/>
  <c r="F37" i="1"/>
  <c r="O219" i="1"/>
  <c r="CD30" i="1"/>
  <c r="AU35" i="1"/>
  <c r="F704" i="1"/>
  <c r="AW693" i="1"/>
  <c r="AX693" i="1"/>
  <c r="F705" i="1"/>
  <c r="Q613" i="1"/>
  <c r="F634" i="1"/>
  <c r="X30" i="1"/>
  <c r="F61" i="1"/>
  <c r="X219" i="1"/>
  <c r="F562" i="1"/>
  <c r="W533" i="1"/>
  <c r="BA113" i="1"/>
  <c r="CJ104" i="1"/>
  <c r="V113" i="1"/>
  <c r="AI104" i="1"/>
  <c r="P145" i="1"/>
  <c r="F153" i="1"/>
  <c r="T570" i="1"/>
  <c r="F602" i="1"/>
  <c r="AO22" i="1"/>
  <c r="AO828" i="1"/>
  <c r="F802" i="1"/>
  <c r="AT798" i="1"/>
  <c r="GP535" i="1"/>
  <c r="AE338" i="1"/>
  <c r="R345" i="1"/>
  <c r="F673" i="1"/>
  <c r="Q654" i="1"/>
  <c r="S654" i="1"/>
  <c r="F676" i="1"/>
  <c r="V622" i="1"/>
  <c r="V765" i="1" s="1"/>
  <c r="AI613" i="1"/>
  <c r="O693" i="1"/>
  <c r="F700" i="1"/>
  <c r="BC22" i="1"/>
  <c r="BC828" i="1"/>
  <c r="F814" i="1"/>
  <c r="AY501" i="1"/>
  <c r="CH495" i="1"/>
  <c r="AZ26" i="1"/>
  <c r="F230" i="1"/>
  <c r="AZ798" i="1"/>
  <c r="AY693" i="1"/>
  <c r="F706" i="1"/>
  <c r="AS491" i="1"/>
  <c r="F782" i="1"/>
  <c r="T258" i="1"/>
  <c r="F284" i="1"/>
  <c r="T456" i="1"/>
  <c r="AD295" i="1"/>
  <c r="Q306" i="1"/>
  <c r="AV730" i="1"/>
  <c r="F740" i="1"/>
  <c r="F174" i="1"/>
  <c r="W145" i="1"/>
  <c r="AH295" i="1"/>
  <c r="U306" i="1"/>
  <c r="AF295" i="1"/>
  <c r="S306" i="1"/>
  <c r="CH145" i="1"/>
  <c r="AY150" i="1"/>
  <c r="X182" i="1"/>
  <c r="F215" i="1"/>
  <c r="AZ182" i="1"/>
  <c r="F200" i="1"/>
  <c r="U570" i="1"/>
  <c r="F603" i="1"/>
  <c r="U104" i="1"/>
  <c r="F135" i="1"/>
  <c r="CA345" i="1"/>
  <c r="GP340" i="1"/>
  <c r="CD345" i="1" s="1"/>
  <c r="F687" i="1"/>
  <c r="X654" i="1"/>
  <c r="AE258" i="1"/>
  <c r="R263" i="1"/>
  <c r="F415" i="1"/>
  <c r="X377" i="1"/>
  <c r="W570" i="1"/>
  <c r="F605" i="1"/>
  <c r="O345" i="1"/>
  <c r="AB338" i="1"/>
  <c r="T295" i="1"/>
  <c r="F327" i="1"/>
  <c r="CA377" i="1"/>
  <c r="AR389" i="1"/>
  <c r="F681" i="1"/>
  <c r="BA654" i="1"/>
  <c r="BA533" i="1"/>
  <c r="F558" i="1"/>
  <c r="AB495" i="1"/>
  <c r="O501" i="1"/>
  <c r="F504" i="1"/>
  <c r="P495" i="1"/>
  <c r="P765" i="1"/>
  <c r="AF258" i="1"/>
  <c r="S263" i="1"/>
  <c r="AC258" i="1"/>
  <c r="CE263" i="1"/>
  <c r="CF263" i="1"/>
  <c r="CH263" i="1"/>
  <c r="P263" i="1"/>
  <c r="P338" i="1"/>
  <c r="F348" i="1"/>
  <c r="AQ491" i="1"/>
  <c r="F775" i="1"/>
  <c r="AL306" i="1"/>
  <c r="CF145" i="1"/>
  <c r="AW150" i="1"/>
  <c r="BD22" i="1"/>
  <c r="BD828" i="1"/>
  <c r="F823" i="1"/>
  <c r="AS377" i="1"/>
  <c r="F406" i="1"/>
  <c r="AS456" i="1"/>
  <c r="V491" i="1" l="1"/>
  <c r="F788" i="1"/>
  <c r="AU501" i="1"/>
  <c r="CD495" i="1"/>
  <c r="P491" i="1"/>
  <c r="F768" i="1"/>
  <c r="F133" i="1"/>
  <c r="BA104" i="1"/>
  <c r="BA219" i="1"/>
  <c r="AU30" i="1"/>
  <c r="F54" i="1"/>
  <c r="AV570" i="1"/>
  <c r="F586" i="1"/>
  <c r="AU426" i="1"/>
  <c r="CD421" i="1"/>
  <c r="CF613" i="1"/>
  <c r="AW622" i="1"/>
  <c r="F314" i="1"/>
  <c r="AY295" i="1"/>
  <c r="O421" i="1"/>
  <c r="F428" i="1"/>
  <c r="F350" i="1"/>
  <c r="AV338" i="1"/>
  <c r="O182" i="1"/>
  <c r="F191" i="1"/>
  <c r="F516" i="1"/>
  <c r="S495" i="1"/>
  <c r="S765" i="1"/>
  <c r="AY661" i="1"/>
  <c r="CH654" i="1"/>
  <c r="CA150" i="1"/>
  <c r="F290" i="1"/>
  <c r="Y258" i="1"/>
  <c r="CA338" i="1"/>
  <c r="AR345" i="1"/>
  <c r="U295" i="1"/>
  <c r="F328" i="1"/>
  <c r="AT22" i="1"/>
  <c r="AT828" i="1"/>
  <c r="F816" i="1"/>
  <c r="F16" i="2" s="1"/>
  <c r="F644" i="1"/>
  <c r="U613" i="1"/>
  <c r="AY377" i="1"/>
  <c r="F397" i="1"/>
  <c r="W26" i="1"/>
  <c r="F243" i="1"/>
  <c r="W798" i="1"/>
  <c r="AW570" i="1"/>
  <c r="F587" i="1"/>
  <c r="F625" i="1"/>
  <c r="P613" i="1"/>
  <c r="F479" i="1"/>
  <c r="V254" i="1"/>
  <c r="O613" i="1"/>
  <c r="F624" i="1"/>
  <c r="F351" i="1"/>
  <c r="AW338" i="1"/>
  <c r="AW495" i="1"/>
  <c r="F507" i="1"/>
  <c r="AR693" i="1"/>
  <c r="F726" i="1"/>
  <c r="AR377" i="1"/>
  <c r="F417" i="1"/>
  <c r="AL295" i="1"/>
  <c r="Y306" i="1"/>
  <c r="Y456" i="1" s="1"/>
  <c r="F347" i="1"/>
  <c r="O338" i="1"/>
  <c r="O26" i="1"/>
  <c r="F221" i="1"/>
  <c r="AR730" i="1"/>
  <c r="F763" i="1"/>
  <c r="AP18" i="1"/>
  <c r="F837" i="1"/>
  <c r="Y338" i="1"/>
  <c r="F372" i="1"/>
  <c r="AY622" i="1"/>
  <c r="CH613" i="1"/>
  <c r="BB18" i="1"/>
  <c r="F841" i="1"/>
  <c r="O661" i="1"/>
  <c r="AB654" i="1"/>
  <c r="CA622" i="1"/>
  <c r="AW661" i="1"/>
  <c r="CF654" i="1"/>
  <c r="F353" i="1"/>
  <c r="AY338" i="1"/>
  <c r="AR67" i="1"/>
  <c r="F100" i="1"/>
  <c r="F177" i="1"/>
  <c r="Y145" i="1"/>
  <c r="GP657" i="1"/>
  <c r="CD661" i="1" s="1"/>
  <c r="CA661" i="1"/>
  <c r="CD622" i="1"/>
  <c r="CD113" i="1"/>
  <c r="AV661" i="1"/>
  <c r="CE654" i="1"/>
  <c r="AS254" i="1"/>
  <c r="F473" i="1"/>
  <c r="AS798" i="1"/>
  <c r="AZ22" i="1"/>
  <c r="F809" i="1"/>
  <c r="AZ828" i="1"/>
  <c r="R533" i="1"/>
  <c r="F552" i="1"/>
  <c r="X145" i="1"/>
  <c r="F176" i="1"/>
  <c r="U26" i="1"/>
  <c r="F241" i="1"/>
  <c r="AV622" i="1"/>
  <c r="CE613" i="1"/>
  <c r="U765" i="1"/>
  <c r="R104" i="1"/>
  <c r="F127" i="1"/>
  <c r="R219" i="1"/>
  <c r="X570" i="1"/>
  <c r="F607" i="1"/>
  <c r="F637" i="1"/>
  <c r="S613" i="1"/>
  <c r="CA501" i="1"/>
  <c r="CA113" i="1"/>
  <c r="F608" i="1"/>
  <c r="Y570" i="1"/>
  <c r="AO18" i="1"/>
  <c r="F832" i="1"/>
  <c r="P258" i="1"/>
  <c r="F266" i="1"/>
  <c r="P456" i="1"/>
  <c r="BA491" i="1"/>
  <c r="F785" i="1"/>
  <c r="AV377" i="1"/>
  <c r="F394" i="1"/>
  <c r="AX22" i="1"/>
  <c r="AX828" i="1"/>
  <c r="F805" i="1"/>
  <c r="AV295" i="1"/>
  <c r="F311" i="1"/>
  <c r="X495" i="1"/>
  <c r="F527" i="1"/>
  <c r="X765" i="1"/>
  <c r="F553" i="1"/>
  <c r="S533" i="1"/>
  <c r="F155" i="1"/>
  <c r="AV145" i="1"/>
  <c r="F645" i="1"/>
  <c r="V613" i="1"/>
  <c r="AY263" i="1"/>
  <c r="CH258" i="1"/>
  <c r="F371" i="1"/>
  <c r="X338" i="1"/>
  <c r="CH533" i="1"/>
  <c r="AY538" i="1"/>
  <c r="AY765" i="1" s="1"/>
  <c r="Q491" i="1"/>
  <c r="F777" i="1"/>
  <c r="BA254" i="1"/>
  <c r="F476" i="1"/>
  <c r="W491" i="1"/>
  <c r="F789" i="1"/>
  <c r="O570" i="1"/>
  <c r="F583" i="1"/>
  <c r="O145" i="1"/>
  <c r="F152" i="1"/>
  <c r="F165" i="1"/>
  <c r="S145" i="1"/>
  <c r="AK295" i="1"/>
  <c r="X306" i="1"/>
  <c r="AB258" i="1"/>
  <c r="O263" i="1"/>
  <c r="O495" i="1"/>
  <c r="F503" i="1"/>
  <c r="X26" i="1"/>
  <c r="F245" i="1"/>
  <c r="AW263" i="1"/>
  <c r="CF258" i="1"/>
  <c r="F277" i="1"/>
  <c r="R258" i="1"/>
  <c r="R456" i="1"/>
  <c r="Q295" i="1"/>
  <c r="F318" i="1"/>
  <c r="O533" i="1"/>
  <c r="F540" i="1"/>
  <c r="X533" i="1"/>
  <c r="F564" i="1"/>
  <c r="GP298" i="1"/>
  <c r="CD306" i="1" s="1"/>
  <c r="CA306" i="1"/>
  <c r="P533" i="1"/>
  <c r="F541" i="1"/>
  <c r="X613" i="1"/>
  <c r="F648" i="1"/>
  <c r="P104" i="1"/>
  <c r="F116" i="1"/>
  <c r="P219" i="1"/>
  <c r="F565" i="1"/>
  <c r="Y533" i="1"/>
  <c r="R570" i="1"/>
  <c r="F595" i="1"/>
  <c r="AY182" i="1"/>
  <c r="F197" i="1"/>
  <c r="GP261" i="1"/>
  <c r="CD263" i="1" s="1"/>
  <c r="CA263" i="1"/>
  <c r="BD18" i="1"/>
  <c r="F853" i="1"/>
  <c r="AV263" i="1"/>
  <c r="CE258" i="1"/>
  <c r="AY495" i="1"/>
  <c r="F509" i="1"/>
  <c r="R338" i="1"/>
  <c r="F359" i="1"/>
  <c r="AU693" i="1"/>
  <c r="F717" i="1"/>
  <c r="T491" i="1"/>
  <c r="F786" i="1"/>
  <c r="CF533" i="1"/>
  <c r="AW538" i="1"/>
  <c r="CH104" i="1"/>
  <c r="AY113" i="1"/>
  <c r="CA570" i="1"/>
  <c r="AR581" i="1"/>
  <c r="Q570" i="1"/>
  <c r="F593" i="1"/>
  <c r="F289" i="1"/>
  <c r="X258" i="1"/>
  <c r="X456" i="1"/>
  <c r="X798" i="1" s="1"/>
  <c r="R765" i="1"/>
  <c r="X104" i="1"/>
  <c r="F139" i="1"/>
  <c r="AU730" i="1"/>
  <c r="F754" i="1"/>
  <c r="AV538" i="1"/>
  <c r="CE533" i="1"/>
  <c r="T26" i="1"/>
  <c r="F240" i="1"/>
  <c r="T798" i="1"/>
  <c r="AY570" i="1"/>
  <c r="F589" i="1"/>
  <c r="CF104" i="1"/>
  <c r="AW113" i="1"/>
  <c r="Y495" i="1"/>
  <c r="F528" i="1"/>
  <c r="Y765" i="1"/>
  <c r="CD570" i="1"/>
  <c r="AU581" i="1"/>
  <c r="AV495" i="1"/>
  <c r="F506" i="1"/>
  <c r="AV765" i="1"/>
  <c r="CA182" i="1"/>
  <c r="AR189" i="1"/>
  <c r="AQ18" i="1"/>
  <c r="F838" i="1"/>
  <c r="T254" i="1"/>
  <c r="F477" i="1"/>
  <c r="AW295" i="1"/>
  <c r="F312" i="1"/>
  <c r="AW145" i="1"/>
  <c r="F156" i="1"/>
  <c r="F278" i="1"/>
  <c r="S258" i="1"/>
  <c r="S456" i="1"/>
  <c r="BC18" i="1"/>
  <c r="F844" i="1"/>
  <c r="CD538" i="1"/>
  <c r="V104" i="1"/>
  <c r="F136" i="1"/>
  <c r="V219" i="1"/>
  <c r="Q456" i="1"/>
  <c r="Q26" i="1"/>
  <c r="F231" i="1"/>
  <c r="Q798" i="1"/>
  <c r="AB295" i="1"/>
  <c r="O306" i="1"/>
  <c r="F649" i="1"/>
  <c r="Y613" i="1"/>
  <c r="AV113" i="1"/>
  <c r="CE104" i="1"/>
  <c r="Y113" i="1"/>
  <c r="AL104" i="1"/>
  <c r="AW182" i="1"/>
  <c r="F195" i="1"/>
  <c r="AU189" i="1"/>
  <c r="CD182" i="1"/>
  <c r="AU377" i="1"/>
  <c r="F408" i="1"/>
  <c r="AY145" i="1"/>
  <c r="F158" i="1"/>
  <c r="AW377" i="1"/>
  <c r="F395" i="1"/>
  <c r="AU345" i="1"/>
  <c r="CD338" i="1"/>
  <c r="S295" i="1"/>
  <c r="F321" i="1"/>
  <c r="CA538" i="1"/>
  <c r="U456" i="1"/>
  <c r="U798" i="1" s="1"/>
  <c r="CA421" i="1"/>
  <c r="AR426" i="1"/>
  <c r="R295" i="1"/>
  <c r="F320" i="1"/>
  <c r="F91" i="1"/>
  <c r="AU67" i="1"/>
  <c r="W254" i="1"/>
  <c r="F480" i="1"/>
  <c r="AV182" i="1"/>
  <c r="F194" i="1"/>
  <c r="F115" i="1"/>
  <c r="O104" i="1"/>
  <c r="S104" i="1"/>
  <c r="F128" i="1"/>
  <c r="S219" i="1"/>
  <c r="P654" i="1"/>
  <c r="F664" i="1"/>
  <c r="CD150" i="1"/>
  <c r="AR30" i="1"/>
  <c r="F63" i="1"/>
  <c r="AY491" i="1" l="1"/>
  <c r="F773" i="1"/>
  <c r="X22" i="1"/>
  <c r="F824" i="1"/>
  <c r="X828" i="1"/>
  <c r="Y254" i="1"/>
  <c r="F483" i="1"/>
  <c r="U22" i="1"/>
  <c r="F820" i="1"/>
  <c r="U828" i="1"/>
  <c r="X491" i="1"/>
  <c r="F791" i="1"/>
  <c r="F663" i="1"/>
  <c r="O654" i="1"/>
  <c r="Q22" i="1"/>
  <c r="F810" i="1"/>
  <c r="Q828" i="1"/>
  <c r="CA295" i="1"/>
  <c r="AR306" i="1"/>
  <c r="F269" i="1"/>
  <c r="AW258" i="1"/>
  <c r="AW456" i="1"/>
  <c r="R26" i="1"/>
  <c r="F233" i="1"/>
  <c r="R798" i="1"/>
  <c r="AU661" i="1"/>
  <c r="CD654" i="1"/>
  <c r="CA533" i="1"/>
  <c r="AR538" i="1"/>
  <c r="AU182" i="1"/>
  <c r="F208" i="1"/>
  <c r="CD295" i="1"/>
  <c r="AU306" i="1"/>
  <c r="AZ18" i="1"/>
  <c r="F839" i="1"/>
  <c r="AV491" i="1"/>
  <c r="F770" i="1"/>
  <c r="P254" i="1"/>
  <c r="F459" i="1"/>
  <c r="F600" i="1"/>
  <c r="AU570" i="1"/>
  <c r="AR570" i="1"/>
  <c r="F609" i="1"/>
  <c r="BA26" i="1"/>
  <c r="F239" i="1"/>
  <c r="BA798" i="1"/>
  <c r="AY533" i="1"/>
  <c r="F546" i="1"/>
  <c r="Q254" i="1"/>
  <c r="F468" i="1"/>
  <c r="U491" i="1"/>
  <c r="F787" i="1"/>
  <c r="F630" i="1"/>
  <c r="AY613" i="1"/>
  <c r="Y295" i="1"/>
  <c r="F333" i="1"/>
  <c r="AR150" i="1"/>
  <c r="CA145" i="1"/>
  <c r="F543" i="1"/>
  <c r="AV533" i="1"/>
  <c r="V26" i="1"/>
  <c r="F242" i="1"/>
  <c r="V798" i="1"/>
  <c r="Y491" i="1"/>
  <c r="F792" i="1"/>
  <c r="AY104" i="1"/>
  <c r="F121" i="1"/>
  <c r="AY219" i="1"/>
  <c r="O765" i="1"/>
  <c r="F271" i="1"/>
  <c r="AY456" i="1"/>
  <c r="AY258" i="1"/>
  <c r="AS22" i="1"/>
  <c r="AS828" i="1"/>
  <c r="F815" i="1"/>
  <c r="E16" i="2" s="1"/>
  <c r="AU338" i="1"/>
  <c r="F364" i="1"/>
  <c r="F140" i="1"/>
  <c r="Y104" i="1"/>
  <c r="Y219" i="1"/>
  <c r="P26" i="1"/>
  <c r="F222" i="1"/>
  <c r="P798" i="1"/>
  <c r="AX18" i="1"/>
  <c r="F835" i="1"/>
  <c r="AV613" i="1"/>
  <c r="F627" i="1"/>
  <c r="AY654" i="1"/>
  <c r="F669" i="1"/>
  <c r="AW613" i="1"/>
  <c r="F628" i="1"/>
  <c r="T22" i="1"/>
  <c r="F819" i="1"/>
  <c r="T828" i="1"/>
  <c r="F544" i="1"/>
  <c r="AW533" i="1"/>
  <c r="F268" i="1"/>
  <c r="AV258" i="1"/>
  <c r="AV456" i="1"/>
  <c r="CA104" i="1"/>
  <c r="AR113" i="1"/>
  <c r="AT18" i="1"/>
  <c r="F846" i="1"/>
  <c r="S491" i="1"/>
  <c r="F780" i="1"/>
  <c r="AU150" i="1"/>
  <c r="CD145" i="1"/>
  <c r="AV104" i="1"/>
  <c r="F118" i="1"/>
  <c r="AV219" i="1"/>
  <c r="AU538" i="1"/>
  <c r="AU765" i="1" s="1"/>
  <c r="CD533" i="1"/>
  <c r="AW104" i="1"/>
  <c r="F119" i="1"/>
  <c r="AW219" i="1"/>
  <c r="F265" i="1"/>
  <c r="O258" i="1"/>
  <c r="O456" i="1"/>
  <c r="CA495" i="1"/>
  <c r="AR501" i="1"/>
  <c r="CA654" i="1"/>
  <c r="AR661" i="1"/>
  <c r="U254" i="1"/>
  <c r="F478" i="1"/>
  <c r="R491" i="1"/>
  <c r="F779" i="1"/>
  <c r="R254" i="1"/>
  <c r="F470" i="1"/>
  <c r="F666" i="1"/>
  <c r="AV654" i="1"/>
  <c r="F667" i="1"/>
  <c r="AW654" i="1"/>
  <c r="AU421" i="1"/>
  <c r="F445" i="1"/>
  <c r="AU495" i="1"/>
  <c r="F520" i="1"/>
  <c r="CA258" i="1"/>
  <c r="AR263" i="1"/>
  <c r="X295" i="1"/>
  <c r="F332" i="1"/>
  <c r="AU113" i="1"/>
  <c r="CD104" i="1"/>
  <c r="AR622" i="1"/>
  <c r="CA613" i="1"/>
  <c r="AW765" i="1"/>
  <c r="S26" i="1"/>
  <c r="F234" i="1"/>
  <c r="S798" i="1"/>
  <c r="AR182" i="1"/>
  <c r="F217" i="1"/>
  <c r="X254" i="1"/>
  <c r="F482" i="1"/>
  <c r="AR421" i="1"/>
  <c r="F454" i="1"/>
  <c r="O295" i="1"/>
  <c r="F308" i="1"/>
  <c r="S254" i="1"/>
  <c r="F471" i="1"/>
  <c r="CD258" i="1"/>
  <c r="AU263" i="1"/>
  <c r="CD613" i="1"/>
  <c r="AU622" i="1"/>
  <c r="W22" i="1"/>
  <c r="F822" i="1"/>
  <c r="W828" i="1"/>
  <c r="AR338" i="1"/>
  <c r="F373" i="1"/>
  <c r="AU491" i="1" l="1"/>
  <c r="F784" i="1"/>
  <c r="F650" i="1"/>
  <c r="AR613" i="1"/>
  <c r="F529" i="1"/>
  <c r="AR495" i="1"/>
  <c r="AR765" i="1"/>
  <c r="P22" i="1"/>
  <c r="P828" i="1"/>
  <c r="F801" i="1"/>
  <c r="AY254" i="1"/>
  <c r="F464" i="1"/>
  <c r="F132" i="1"/>
  <c r="AU104" i="1"/>
  <c r="AU219" i="1"/>
  <c r="O254" i="1"/>
  <c r="F458" i="1"/>
  <c r="O798" i="1"/>
  <c r="F169" i="1"/>
  <c r="AU145" i="1"/>
  <c r="T18" i="1"/>
  <c r="F849" i="1"/>
  <c r="BA22" i="1"/>
  <c r="BA828" i="1"/>
  <c r="F818" i="1"/>
  <c r="AW254" i="1"/>
  <c r="F462" i="1"/>
  <c r="U18" i="1"/>
  <c r="F850" i="1"/>
  <c r="O491" i="1"/>
  <c r="F767" i="1"/>
  <c r="AR145" i="1"/>
  <c r="F178" i="1"/>
  <c r="AU295" i="1"/>
  <c r="F325" i="1"/>
  <c r="Y26" i="1"/>
  <c r="F246" i="1"/>
  <c r="Y798" i="1"/>
  <c r="AY26" i="1"/>
  <c r="F227" i="1"/>
  <c r="AY798" i="1"/>
  <c r="F641" i="1"/>
  <c r="AU613" i="1"/>
  <c r="F291" i="1"/>
  <c r="AR258" i="1"/>
  <c r="AR456" i="1"/>
  <c r="AR295" i="1"/>
  <c r="F334" i="1"/>
  <c r="AW26" i="1"/>
  <c r="F225" i="1"/>
  <c r="AW798" i="1"/>
  <c r="W18" i="1"/>
  <c r="F852" i="1"/>
  <c r="S22" i="1"/>
  <c r="S828" i="1"/>
  <c r="F813" i="1"/>
  <c r="J16" i="2" s="1"/>
  <c r="AR104" i="1"/>
  <c r="F141" i="1"/>
  <c r="AR219" i="1"/>
  <c r="F566" i="1"/>
  <c r="AR533" i="1"/>
  <c r="Q18" i="1"/>
  <c r="F840" i="1"/>
  <c r="X18" i="1"/>
  <c r="F854" i="1"/>
  <c r="F282" i="1"/>
  <c r="AU258" i="1"/>
  <c r="AU456" i="1"/>
  <c r="F557" i="1"/>
  <c r="AU533" i="1"/>
  <c r="AV254" i="1"/>
  <c r="F461" i="1"/>
  <c r="V22" i="1"/>
  <c r="F821" i="1"/>
  <c r="V828" i="1"/>
  <c r="AV26" i="1"/>
  <c r="F224" i="1"/>
  <c r="AV798" i="1"/>
  <c r="AS18" i="1"/>
  <c r="F845" i="1"/>
  <c r="AU654" i="1"/>
  <c r="F680" i="1"/>
  <c r="AW491" i="1"/>
  <c r="F771" i="1"/>
  <c r="AR654" i="1"/>
  <c r="F689" i="1"/>
  <c r="R22" i="1"/>
  <c r="R828" i="1"/>
  <c r="F812" i="1"/>
  <c r="BA18" i="1" l="1"/>
  <c r="F848" i="1"/>
  <c r="AR254" i="1"/>
  <c r="F484" i="1"/>
  <c r="F485" i="1" s="1"/>
  <c r="P18" i="1"/>
  <c r="F831" i="1"/>
  <c r="AR491" i="1"/>
  <c r="F793" i="1"/>
  <c r="F794" i="1" s="1"/>
  <c r="AR26" i="1"/>
  <c r="F247" i="1"/>
  <c r="F248" i="1" s="1"/>
  <c r="AR798" i="1"/>
  <c r="AU254" i="1"/>
  <c r="F475" i="1"/>
  <c r="O22" i="1"/>
  <c r="O828" i="1"/>
  <c r="F800" i="1"/>
  <c r="AY22" i="1"/>
  <c r="AY828" i="1"/>
  <c r="F806" i="1"/>
  <c r="S18" i="1"/>
  <c r="F843" i="1"/>
  <c r="R18" i="1"/>
  <c r="F842" i="1"/>
  <c r="V18" i="1"/>
  <c r="F851" i="1"/>
  <c r="AV22" i="1"/>
  <c r="AV828" i="1"/>
  <c r="F803" i="1"/>
  <c r="AW22" i="1"/>
  <c r="AW828" i="1"/>
  <c r="F804" i="1"/>
  <c r="AU26" i="1"/>
  <c r="F238" i="1"/>
  <c r="AU798" i="1"/>
  <c r="Y22" i="1"/>
  <c r="F825" i="1"/>
  <c r="Y828" i="1"/>
  <c r="F249" i="1" l="1"/>
  <c r="F250" i="1"/>
  <c r="AY18" i="1"/>
  <c r="F836" i="1"/>
  <c r="AR22" i="1"/>
  <c r="AR828" i="1"/>
  <c r="F826" i="1"/>
  <c r="F486" i="1"/>
  <c r="F487" i="1" s="1"/>
  <c r="F795" i="1"/>
  <c r="F796" i="1" s="1"/>
  <c r="AW18" i="1"/>
  <c r="F834" i="1"/>
  <c r="AV18" i="1"/>
  <c r="F833" i="1"/>
  <c r="AU22" i="1"/>
  <c r="AU828" i="1"/>
  <c r="F817" i="1"/>
  <c r="H16" i="2" s="1"/>
  <c r="I16" i="2" s="1"/>
  <c r="O18" i="1"/>
  <c r="F830" i="1"/>
  <c r="Y18" i="1"/>
  <c r="F855" i="1"/>
  <c r="AR18" i="1" l="1"/>
  <c r="F856" i="1"/>
  <c r="F857" i="1" s="1"/>
  <c r="AU18" i="1"/>
  <c r="F847" i="1"/>
  <c r="F858" i="1" l="1"/>
  <c r="F859" i="1" s="1"/>
</calcChain>
</file>

<file path=xl/sharedStrings.xml><?xml version="1.0" encoding="utf-8"?>
<sst xmlns="http://schemas.openxmlformats.org/spreadsheetml/2006/main" count="7885" uniqueCount="335">
  <si>
    <t>Smeta.RU Flash  (495) 974-1589</t>
  </si>
  <si>
    <t>_PS_</t>
  </si>
  <si>
    <t>Smeta.RU Flash</t>
  </si>
  <si>
    <t/>
  </si>
  <si>
    <t>2.6 ЛС Оказание услуг по уборке (здание 7.3) +</t>
  </si>
  <si>
    <t>Сметные нормы списания</t>
  </si>
  <si>
    <t>Коды ОКП для СН-2012 Выпуск № 3 (в ценах на 01.04.2025 г)</t>
  </si>
  <si>
    <t>СН-2012 Выпуск № 3. (в ценах на 01.04.2025) глава_1-5, 7</t>
  </si>
  <si>
    <t>Типовой расчет для СН-2012 Выпуск №3 (в ценах на 01.04.2025 г)</t>
  </si>
  <si>
    <t>СН-2012 Выпуск № 3. База данных "Сборник стоимостных нормативов" в текущих ценах по состоянию на 01.04.2025 года</t>
  </si>
  <si>
    <t>Поправки для СН-2012 Выпуск № 3 в ценах на 01.04.2025 г от 02.04.2025</t>
  </si>
  <si>
    <t>2.6</t>
  </si>
  <si>
    <t>№2.6</t>
  </si>
  <si>
    <t>Поддерживающая уборка</t>
  </si>
  <si>
    <t>Стены, потолки</t>
  </si>
  <si>
    <t>1</t>
  </si>
  <si>
    <t>1.5-1101-1-1/1</t>
  </si>
  <si>
    <t>Удаление локальных загрязнений со стен до высоты 1,8 м в зданиях административно-хозяйственного назначения при регулярных уборках</t>
  </si>
  <si>
    <t>100 м2</t>
  </si>
  <si>
    <t>СН-2012.1 Выпуск № 3 (в текущих ценах по состоянию на 01.04.2025 г.). Сб.5-1101-1-1/1</t>
  </si>
  <si>
    <t>)*122)*0,3</t>
  </si>
  <si>
    <t>СН-2012</t>
  </si>
  <si>
    <t>Подрядные работы, гл. 1-5,7</t>
  </si>
  <si>
    <t>работа</t>
  </si>
  <si>
    <t>1,1</t>
  </si>
  <si>
    <t>21.1-25-13</t>
  </si>
  <si>
    <t>Вода</t>
  </si>
  <si>
    <t>м3</t>
  </si>
  <si>
    <t>СН-2012.21 Выпуск № 3 (в текущих ценах по состоянию на 01.04.2025 г.). Сб.1-25-13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</si>
  <si>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</si>
  <si>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</si>
  <si>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</si>
  <si>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</si>
  <si>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</si>
  <si>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</si>
  <si>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</si>
  <si>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</si>
  <si>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</si>
  <si>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</si>
  <si>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</si>
  <si>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</si>
  <si>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</si>
  <si>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</si>
  <si>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</si>
  <si>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</si>
  <si>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</si>
  <si>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</si>
  <si>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</si>
  <si>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</si>
  <si>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</si>
  <si>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</si>
  <si>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</si>
  <si>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</si>
  <si>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</si>
  <si>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</si>
  <si>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</si>
  <si>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</si>
  <si>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</si>
  <si>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</si>
  <si>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</si>
  <si>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</si>
  <si>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</si>
  <si>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</si>
  <si>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</si>
  <si>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</si>
  <si>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</si>
  <si>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</si>
  <si>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</si>
  <si>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</si>
  <si>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</si>
  <si>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</si>
  <si>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</si>
  <si>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</si>
  <si>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</si>
  <si>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</si>
  <si>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</si>
  <si>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</si>
  <si>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</si>
  <si>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</si>
  <si>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</si>
  <si>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</si>
  <si>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</si>
  <si>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</si>
  <si>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Лестничные марши и площадки</t>
  </si>
  <si>
    <t>2</t>
  </si>
  <si>
    <t>1.9-1103-1-1/1</t>
  </si>
  <si>
    <t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t>
  </si>
  <si>
    <t>СН-2012.1 Выпуск № 3 (в текущих ценах по состоянию на 01.04.2025 г.). Сб.9-1103-1-1/1</t>
  </si>
  <si>
    <t>)*122)*3</t>
  </si>
  <si>
    <t>2,1</t>
  </si>
  <si>
    <t>Полы</t>
  </si>
  <si>
    <t>3</t>
  </si>
  <si>
    <t>1.10-1101-1-1/1</t>
  </si>
  <si>
    <t>Мытье полов вестибюлей, коридоров, гардеробных, фойе, холлов, рекреаций в зданиях административно-хозяйственного назначения</t>
  </si>
  <si>
    <t>СН-2012.1 Выпуск № 3 (в текущих ценах по состоянию на 01.04.2025 г.). Сб.10-1101-1-1/1</t>
  </si>
  <si>
    <t>)*122)*0,3)*3</t>
  </si>
  <si>
    <t>3,1</t>
  </si>
  <si>
    <t>4</t>
  </si>
  <si>
    <t>1.10-1101-1-3/1</t>
  </si>
  <si>
    <t>Мытье полов санузлов и душевых в зданиях административно-хозяйственного назначения</t>
  </si>
  <si>
    <t>СН-2012.1 Выпуск № 3 (в текущих ценах по состоянию на 01.04.2025 г.). Сб.10-1101-1-3/1</t>
  </si>
  <si>
    <t>4,1</t>
  </si>
  <si>
    <t>5</t>
  </si>
  <si>
    <t>1.10-1101-1-2/1</t>
  </si>
  <si>
    <t>Мытье полов кабинетов в зданиях административно-хозяйственного назначения</t>
  </si>
  <si>
    <t>СН-2012.1 Выпуск № 3 (в текущих ценах по состоянию на 01.04.2025 г.). Сб.10-1101-1-2/1</t>
  </si>
  <si>
    <t>5,1</t>
  </si>
  <si>
    <t>Мытье окон, дверей, перегородок</t>
  </si>
  <si>
    <t>6</t>
  </si>
  <si>
    <t>1.11-1101-2-5/1</t>
  </si>
  <si>
    <t>Уборка регулярная (поддерживающая) дверных блоков - металлические с полотнами остекленными (с 2-х сторон)</t>
  </si>
  <si>
    <t>СН-2012.1 Выпуск № 3 (в текущих ценах по состоянию на 01.04.2025 г.). Сб.11-1101-2-5/1</t>
  </si>
  <si>
    <t>Поправка: СН-2012. Гл.1 Сб.11 п.3.20 Наименование: При мытье дверного блока с двух сторон</t>
  </si>
  <si>
    <t>)*122)*0,3)*2</t>
  </si>
  <si>
    <t>Поправка: СН-2012. Гл.1 Сб.11 п.3.20</t>
  </si>
  <si>
    <t>6,1</t>
  </si>
  <si>
    <t>Мытье сантехнических приборов</t>
  </si>
  <si>
    <t>7</t>
  </si>
  <si>
    <t>1.16-1101-2-1/1</t>
  </si>
  <si>
    <t>Уборка санитарно-технических приборов в туалетах административных зданий - унитазы</t>
  </si>
  <si>
    <t>100 шт.</t>
  </si>
  <si>
    <t>СН-2012.1 Выпуск № 3 (в текущих ценах по состоянию на 01.04.2025 г.). Сб.16-1101-2-1/1</t>
  </si>
  <si>
    <t>7,1</t>
  </si>
  <si>
    <t>8</t>
  </si>
  <si>
    <t>1.16-1101-2-2/1</t>
  </si>
  <si>
    <t>Уборка санитарно-технических приборов в туалетах административных зданий - умывальники</t>
  </si>
  <si>
    <t>СН-2012.1 Выпуск № 3 (в текущих ценах по состоянию на 01.04.2025 г.). Сб.16-1101-2-2/1</t>
  </si>
  <si>
    <t>8,1</t>
  </si>
  <si>
    <t>и1</t>
  </si>
  <si>
    <t>Итого</t>
  </si>
  <si>
    <t>и2</t>
  </si>
  <si>
    <t>НДС 7%</t>
  </si>
  <si>
    <t>и3</t>
  </si>
  <si>
    <t>Основная уборка</t>
  </si>
  <si>
    <t>9</t>
  </si>
  <si>
    <t>)*118</t>
  </si>
  <si>
    <t>9,1</t>
  </si>
  <si>
    <t>10</t>
  </si>
  <si>
    <t>10,1</t>
  </si>
  <si>
    <t>11</t>
  </si>
  <si>
    <t>11,1</t>
  </si>
  <si>
    <t>12</t>
  </si>
  <si>
    <t>12,1</t>
  </si>
  <si>
    <t>13</t>
  </si>
  <si>
    <t>Мытье полов вестибюлей, коридоров, гардеробных, фойе, холлов, рекреаций в зданиях административно-хозяйственного назначения (тех. помещения)</t>
  </si>
  <si>
    <t>)*4)*4</t>
  </si>
  <si>
    <t>13,1</t>
  </si>
  <si>
    <t>14</t>
  </si>
  <si>
    <t>)*4)*4)*2</t>
  </si>
  <si>
    <t>14,1</t>
  </si>
  <si>
    <t>15</t>
  </si>
  <si>
    <t>1.11-1101-1-1/1</t>
  </si>
  <si>
    <t>Мытье внутренних поверхностей окон и витражей, с пола и со стремянки - оконных блоков неоткрывающихся (глухих) (внутренняя поверхность остекления)</t>
  </si>
  <si>
    <t>СН-2012.1 Выпуск № 3 (в текущих ценах по состоянию на 01.04.2025 г.). Сб.11-1101-1-1/1</t>
  </si>
  <si>
    <t>)*4)*4)*0,3</t>
  </si>
  <si>
    <t>15,1</t>
  </si>
  <si>
    <t>16</t>
  </si>
  <si>
    <t>)*122</t>
  </si>
  <si>
    <t>16,1</t>
  </si>
  <si>
    <t>17</t>
  </si>
  <si>
    <t>17,1</t>
  </si>
  <si>
    <t>18</t>
  </si>
  <si>
    <t>Цена поставщика</t>
  </si>
  <si>
    <t>Жидкое мыло Секреты Чистоты (или эквивалент) (норма рахода 300 мл в день на один умывальник)</t>
  </si>
  <si>
    <t>л</t>
  </si>
  <si>
    <t>Материалы</t>
  </si>
  <si>
    <t>Материалы, изделия и конструкции</t>
  </si>
  <si>
    <t>19</t>
  </si>
  <si>
    <t>Полотенца бумажные листовые Tork 120108 Universal H3 (или эквивалент) ZZ-сложения 1-слойные по 250 листов в 1 упаковке/шт. (расход 0,5 уп. на 1 ум.в день)</t>
  </si>
  <si>
    <t>шт.</t>
  </si>
  <si>
    <t>20</t>
  </si>
  <si>
    <t>Туалетная бумага Veiro Professional Premium T308 (или эквивалент) 25 м двухслойная (расход 2 шт. по 25 м на 1 унитаз в день)</t>
  </si>
  <si>
    <t>21</t>
  </si>
  <si>
    <t>Освежитель воздуха lis морской прибой 300 мл (или эквивалент) ( норма расхода 2 шт на 1 унитаз в месяц)</t>
  </si>
  <si>
    <t>22</t>
  </si>
  <si>
    <t>Стикер для очищения унитаза Domestos  (или эквивалент) (расход 1 шт. на 1 унитаз в неделю)</t>
  </si>
  <si>
    <t>Уход за мебелью</t>
  </si>
  <si>
    <t>23</t>
  </si>
  <si>
    <t>1.26-1101-1-2/1</t>
  </si>
  <si>
    <t>Удаление пыли и загрязнений с мебели и прочих поверхностей - административных кабинетов</t>
  </si>
  <si>
    <t>СН-2012.1 Выпуск № 3 (в текущих ценах по состоянию на 01.04.2025 г.). Сб.26-1101-1-2/1</t>
  </si>
  <si>
    <t>23,1</t>
  </si>
  <si>
    <t>Генеральная уборка</t>
  </si>
  <si>
    <t>24</t>
  </si>
  <si>
    <t>1.6-1101-1-1/1</t>
  </si>
  <si>
    <t>Сухая уборка потолков высотой до 4 м в зданиях административно-хозяйственного назначения</t>
  </si>
  <si>
    <t>СН-2012.1 Выпуск № 3 (в текущих ценах по состоянию на 01.04.2025 г.). Сб.6-1101-1-1/1</t>
  </si>
  <si>
    <t>)*1</t>
  </si>
  <si>
    <t>25</t>
  </si>
  <si>
    <t>)*4)*0,75</t>
  </si>
  <si>
    <t>25,1</t>
  </si>
  <si>
    <t>26</t>
  </si>
  <si>
    <t>)*4</t>
  </si>
  <si>
    <t>26,1</t>
  </si>
  <si>
    <t>27</t>
  </si>
  <si>
    <t>27,1</t>
  </si>
  <si>
    <t>28</t>
  </si>
  <si>
    <t>28,1</t>
  </si>
  <si>
    <t>29</t>
  </si>
  <si>
    <t>29,1</t>
  </si>
  <si>
    <t>30</t>
  </si>
  <si>
    <t>30,1</t>
  </si>
  <si>
    <t>Мытье окон, дверей, перегородок, внутреннего остекления</t>
  </si>
  <si>
    <t>31</t>
  </si>
  <si>
    <t>31,1</t>
  </si>
  <si>
    <t>32</t>
  </si>
  <si>
    <t>)*4)*2</t>
  </si>
  <si>
    <t>32,1</t>
  </si>
  <si>
    <t>33</t>
  </si>
  <si>
    <t>1.11-1101-2-8/1</t>
  </si>
  <si>
    <t>Уборка регулярная (поддерживающая) дверных блоков - из ПВХ-профилей с полотнами глухими (с 2-х сторон)</t>
  </si>
  <si>
    <t>СН-2012.1 Выпуск № 3 (в текущих ценах по состоянию на 01.04.2025 г.). Сб.11-1101-2-8/1</t>
  </si>
  <si>
    <t>33,1</t>
  </si>
  <si>
    <t>34</t>
  </si>
  <si>
    <t>34,1</t>
  </si>
  <si>
    <t>35</t>
  </si>
  <si>
    <t>35,1</t>
  </si>
  <si>
    <t>36</t>
  </si>
  <si>
    <t>36,1</t>
  </si>
  <si>
    <t>Окна, фасады</t>
  </si>
  <si>
    <t>37</t>
  </si>
  <si>
    <t>1.14-3205-2-5/1</t>
  </si>
  <si>
    <t>Промывка поверхностей окон на фасадах, окрашенных масляными красками - с лестниц</t>
  </si>
  <si>
    <t>СН-2012.1 Выпуск № 3 (в текущих ценах по состоянию на 01.04.2025 г.). Сб.14-3205-2-5/1</t>
  </si>
  <si>
    <t>38</t>
  </si>
  <si>
    <t>1.14-3205-2-2/1</t>
  </si>
  <si>
    <t>Промывка поверхностей фасадов, окрашенных масляными красками - с лестниц</t>
  </si>
  <si>
    <t>СН-2012.1 Выпуск № 3 (в текущих ценах по состоянию на 01.04.2025 г.). Сб.14-3205-2-2/1</t>
  </si>
  <si>
    <t>Уровень цен</t>
  </si>
  <si>
    <t>_OBSM_</t>
  </si>
  <si>
    <t>9999990008</t>
  </si>
  <si>
    <t>Трудозатраты рабочих</t>
  </si>
  <si>
    <t>чел.-ч.</t>
  </si>
  <si>
    <t>21.1-24-24</t>
  </si>
  <si>
    <t>СН-2012.21 Выпуск № 3 (в текущих ценах по состоянию на 01.04.2025 г.). Сб.1-24-24</t>
  </si>
  <si>
    <t>Средство нейтральное моющее универсальное высококонцентрированное пенное, типа "Мегают"</t>
  </si>
  <si>
    <t>21.1-24-41</t>
  </si>
  <si>
    <t>СН-2012.21 Выпуск № 3 (в текущих ценах по состоянию на 01.04.2025 г.). Сб.1-24-41</t>
  </si>
  <si>
    <t>Средство чистящее специальное для удаления с различных поверхностей свежих и застарелых загрязнений (скотч, клей, жевательная резинка и прочие), типа "Мегам С"</t>
  </si>
  <si>
    <t>21.1-24-57</t>
  </si>
  <si>
    <t>СН-2012.21 Выпуск № 3 (в текущих ценах по состоянию на 01.04.2025 г.). Сб.1-24-57</t>
  </si>
  <si>
    <t>Средство чистящее жидкое высокоэффективное с пониженным уровнем пенообразования для полов, типа "Томзит Про 40"</t>
  </si>
  <si>
    <t>21.1-24-20</t>
  </si>
  <si>
    <t>СН-2012.21 Выпуск № 3 (в текущих ценах по состоянию на 01.04.2025 г.). Сб.1-24-20</t>
  </si>
  <si>
    <t>Средство нейтральное жидкое моющее универсальное с пониженным уровнем пенообразования, типа "Мегалан 2"</t>
  </si>
  <si>
    <t>21.1-24-23</t>
  </si>
  <si>
    <t>СН-2012.21 Выпуск № 3 (в текущих ценах по состоянию на 01.04.2025 г.). Сб.1-24-23</t>
  </si>
  <si>
    <t>Средство кислотное гелеобразное высококонцентрированное бактерицидное для очистки и дезинфекции, типа "Мегасан М"</t>
  </si>
  <si>
    <t>21.1-24-49</t>
  </si>
  <si>
    <t>СН-2012.21 Выпуск № 3 (в текущих ценах по состоянию на 01.04.2025 г.). Сб.1-24-49</t>
  </si>
  <si>
    <t>Средство жидкое моющее (шампунь) для всех типов полов, типа "Чистый пол"</t>
  </si>
  <si>
    <t>21.1-24-25</t>
  </si>
  <si>
    <t>СН-2012.21 Выпуск № 3 (в текущих ценах по состоянию на 01.04.2025 г.). Сб.1-24-25</t>
  </si>
  <si>
    <t>Средство жидкое моющее универсальное концентрированное нейтральное для посуды и различных поверхностей</t>
  </si>
  <si>
    <t>21.1-24-48</t>
  </si>
  <si>
    <t>СН-2012.21 Выпуск № 3 (в текущих ценах по состоянию на 01.04.2025 г.). Сб.1-24-48</t>
  </si>
  <si>
    <t>Средство жидкое концентрированное бактерицидное для дезинфекции и предстерилизационной очистки с содержанием алкилдиметилбензиламмоний хлорида 4,8%, рН 7</t>
  </si>
  <si>
    <t>21.1-24-51</t>
  </si>
  <si>
    <t>СН-2012.21 Выпуск № 3 (в текущих ценах по состоянию на 01.04.2025 г.). Сб.1-24-51</t>
  </si>
  <si>
    <t>Средство чистящее пастообразное кислотное на основе щавелевой кислоты для очистки фаянсовых санитарно-технических приборов и поверхностей керамической плитки</t>
  </si>
  <si>
    <t>кг</t>
  </si>
  <si>
    <t>21.1-24-21</t>
  </si>
  <si>
    <t>СН-2012.21 Выпуск № 3 (в текущих ценах по состоянию на 01.04.2025 г.). Сб.1-24-21</t>
  </si>
  <si>
    <t>Средство жидкое моющее концентрированное с антистатическим эффектом, типа "Мегалюкс"</t>
  </si>
  <si>
    <t>21.1-24-32</t>
  </si>
  <si>
    <t>СН-2012.21 Выпуск № 3 (в текущих ценах по состоянию на 01.04.2025 г.). Сб.1-24-32</t>
  </si>
  <si>
    <t>Средство моющее для стекол и зеркал, с распылителем</t>
  </si>
  <si>
    <t>21.1-24-59</t>
  </si>
  <si>
    <t>СН-2012.21 Выпуск № 3 (в текущих ценах по состоянию на 01.04.2025 г.). Сб.1-24-59</t>
  </si>
  <si>
    <t>Средство моющее жидкое нейтральное концентрированное для очистки остекленных, пластиковых, металлических, окрашенных поверхностей, концентрация рабочего раствора 0,5% - 5%, pH от 6 до 8, содержание НПАВ &lt;5%, содержание растворителя 5-15%</t>
  </si>
  <si>
    <t>21.1-25-193</t>
  </si>
  <si>
    <t>Мыло твердое</t>
  </si>
  <si>
    <t>"СОГЛАСОВАНО"</t>
  </si>
  <si>
    <t>"УТВЕРЖДАЮ"</t>
  </si>
  <si>
    <t>Форма № 1а (глава 1-5)</t>
  </si>
  <si>
    <t>"_____"________________ 2025 г.</t>
  </si>
  <si>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</si>
  <si>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</si>
  <si>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</si>
  <si>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</si>
  <si>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</si>
  <si>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</si>
  <si>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</si>
  <si>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</si>
  <si>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</si>
  <si>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</si>
  <si>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</si>
  <si>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</si>
  <si>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</si>
  <si>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</si>
  <si>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</si>
  <si>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</si>
  <si>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</si>
  <si>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Коэфф. пересчета</t>
  </si>
  <si>
    <t>ВСЕГО затрат, руб.</t>
  </si>
  <si>
    <t>Справочно</t>
  </si>
  <si>
    <t>ЗТР, всего чел.-час</t>
  </si>
  <si>
    <t>Ст-ть ед. с начислен.</t>
  </si>
  <si>
    <t>Составлен(а) в уровне текущих (прогнозных) цен на апрель 2025 года</t>
  </si>
  <si>
    <t>ЗП</t>
  </si>
  <si>
    <t>МР</t>
  </si>
  <si>
    <t>к нр )*122)*0,3</t>
  </si>
  <si>
    <t>НР от ЗП</t>
  </si>
  <si>
    <t>%</t>
  </si>
  <si>
    <t>СП от ЗП</t>
  </si>
  <si>
    <t>ЗТР</t>
  </si>
  <si>
    <t>чел-ч</t>
  </si>
  <si>
    <t>к нр )*122)*3</t>
  </si>
  <si>
    <t>к нр )*122)*0,3)*3</t>
  </si>
  <si>
    <r>
      <t>1.11-1101-2-5/1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</si>
  <si>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Уборка регулярная (поддерживающая) дверных блоков - металлические с полотнами остекленными (с 2-х сторон)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</si>
  <si>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r>
      <t>21.1-25-13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</si>
  <si>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Вода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</si>
  <si>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>к нр )*122)*0,3)*2</t>
  </si>
  <si>
    <t>к нр )*118</t>
  </si>
  <si>
    <t>к нр )*4)*4</t>
  </si>
  <si>
    <t>к нр )*4)*4)*2</t>
  </si>
  <si>
    <t>к нр )*4)*4)*0,3</t>
  </si>
  <si>
    <t>к нр )*122</t>
  </si>
  <si>
    <t>к нр )*4)*0,75</t>
  </si>
  <si>
    <t>к нр )*4</t>
  </si>
  <si>
    <t>к нр )*1</t>
  </si>
  <si>
    <t>к нр )*4)*2</t>
  </si>
  <si>
    <t xml:space="preserve">Составил   </t>
  </si>
  <si>
    <t>[должность,подпись(инициалы,фамилия)]</t>
  </si>
  <si>
    <t xml:space="preserve">Проверил   </t>
  </si>
  <si>
    <t>№ п/п</t>
  </si>
  <si>
    <t>№ в ЛСР</t>
  </si>
  <si>
    <t>Количество</t>
  </si>
  <si>
    <t>Ссылка на чертежи, спецификации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</si>
  <si>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</si>
  <si>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</si>
  <si>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</si>
  <si>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</si>
  <si>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>Оказание услуг по уборке внутренних и санитарных помещений сооружений. Здание 7.3 "Входная группа"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</si>
</sst>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#,##0.00;[Red]\-\ #,##0.00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0" fillId="0" borderId="0" xfId="0"/>
    <xf numFmtId="164" fontId="9" fillId="0" borderId="0" xfId="0" applyNumberFormat="1" applyFont="1"/>
    <xf numFmtId="1" fontId="9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165" fontId="9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9" fillId="0" borderId="0" xfId="0" quotePrefix="1" applyFont="1" applyAlignment="1">
      <alignment horizontal="right" wrapText="1"/>
    </xf>
    <xf numFmtId="165" fontId="0" fillId="0" borderId="0" xfId="0" applyNumberFormat="1"/>
    <xf numFmtId="165" fontId="9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0" fontId="0" fillId="0" borderId="6" xfId="0" applyBorder="1"/>
    <xf numFmtId="165" fontId="15" fillId="0" borderId="6" xfId="0" applyNumberFormat="1" applyFont="1" applyBorder="1" applyAlignment="1">
      <alignment horizontal="right"/>
    </xf>
    <xf numFmtId="165" fontId="15" fillId="0" borderId="6" xfId="0" applyNumberFormat="1" applyFont="1" applyBorder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9" fillId="0" borderId="0" xfId="0" applyFont="1" applyAlignment="1">
      <alignment horizontal="right" vertical="center"/>
    </xf>
    <xf numFmtId="0" fontId="9" fillId="0" borderId="1" xfId="0" applyFont="1" applyBorder="1"/>
    <xf numFmtId="0" fontId="8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49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FECEE-1B3D-4627-AFCC-34CF7568E82D}">
  <sheetPr>
    <pageSetUpPr fitToPage="1"/>
  </sheetPr>
  <dimension ref="A1:V464"/>
  <sheetViews>
    <sheetView tabSelected="1" topLeftCell="A428" zoomScaleNormal="100" workbookViewId="0">
      <selection activeCell="AK451" sqref="AK451"/>
    </sheetView>
  </sheetViews>
  <sheetFormatPr defaultRowHeight="12.75" x14ac:dyDescent="0.2"/>
  <cols>
    <col min="1" max="1" width="5.7109375" customWidth="1"/>
    <col min="2" max="2" width="14.28515625" customWidth="1"/>
    <col min="3" max="3" width="44" customWidth="1"/>
    <col min="4" max="6" width="11.7109375" customWidth="1"/>
    <col min="7" max="7" width="17.7109375" customWidth="1"/>
    <col min="8" max="11" width="12.7109375" customWidth="1"/>
    <col min="15" max="36" width="0" hidden="1" customWidth="1"/>
  </cols>
  <sheetData>
    <row r="1" spans="1:11" x14ac:dyDescent="0.2">
      <c r="A1" s="7" t="str">
        <f>CONCATENATE(Source!B1, "     СН-2012 (© ОАО МЦЦС 'Мосстройцены', ", "2025", ")")</f>
        <v>Smeta.RU Flash  (495) 974-1589     СН-2012 (© ОАО МЦЦС 'Мосстройцены', 2025)</v>
      </c>
    </row>
    <row r="2" spans="1:11" ht="14.25" x14ac:dyDescent="0.2">
      <c r="A2" s="8"/>
      <c r="B2" s="8"/>
      <c r="C2" s="8"/>
      <c r="D2" s="8"/>
      <c r="E2" s="8"/>
      <c r="F2" s="8"/>
      <c r="G2" s="8"/>
      <c r="H2" s="8"/>
      <c r="I2" s="8"/>
      <c r="J2" s="16" t="s">
        <v>274</v>
      </c>
      <c r="K2" s="16"/>
    </row>
    <row r="3" spans="1:11" ht="16.5" x14ac:dyDescent="0.25">
      <c r="A3" s="10"/>
      <c r="B3" s="11" t="s">
        <v>272</v>
      </c>
      <c r="C3" s="11"/>
      <c r="D3" s="11"/>
      <c r="E3" s="11"/>
      <c r="F3" s="9"/>
      <c r="G3" s="11" t="s">
        <v>273</v>
      </c>
      <c r="H3" s="11"/>
      <c r="I3" s="11"/>
      <c r="J3" s="11"/>
      <c r="K3" s="11"/>
    </row>
    <row r="4" spans="1:11" ht="14.25" x14ac:dyDescent="0.2">
      <c r="A4" s="9"/>
      <c r="B4" s="12"/>
      <c r="C4" s="12"/>
      <c r="D4" s="12"/>
      <c r="E4" s="12"/>
      <c r="F4" s="9"/>
      <c r="G4" s="12"/>
      <c r="H4" s="12"/>
      <c r="I4" s="12"/>
      <c r="J4" s="12"/>
      <c r="K4" s="12"/>
    </row>
    <row r="5" spans="1:11" ht="14.25" x14ac:dyDescent="0.2">
      <c r="A5" s="9"/>
      <c r="B5" s="9"/>
      <c r="C5" s="13"/>
      <c r="D5" s="13"/>
      <c r="E5" s="13"/>
      <c r="F5" s="9"/>
      <c r="G5" s="13"/>
      <c r="H5" s="13"/>
      <c r="I5" s="13"/>
      <c r="J5" s="13"/>
      <c r="K5" s="13"/>
    </row>
    <row r="6" spans="1:11" ht="14.25" x14ac:dyDescent="0.2">
      <c r="A6" s="13"/>
      <c r="B6" s="12" t="str">
        <f>CONCATENATE("______________________ ", IF(Source!AL12&lt;&gt;"", Source!AL12, ""))</f>
        <v xml:space="preserve">______________________ </v>
      </c>
      <c r="C6" s="12"/>
      <c r="D6" s="12"/>
      <c r="E6" s="12"/>
      <c r="F6" s="9"/>
      <c r="G6" s="12" t="str">
        <f>CONCATENATE("______________________ ", IF(Source!AH12&lt;&gt;"", Source!AH12, ""))</f>
        <v xml:space="preserve">______________________ </v>
      </c>
      <c r="H6" s="12"/>
      <c r="I6" s="12"/>
      <c r="J6" s="12"/>
      <c r="K6" s="12"/>
    </row>
    <row r="7" spans="1:11" ht="14.25" x14ac:dyDescent="0.2">
      <c r="A7" s="14"/>
      <c r="B7" s="15" t="s">
        <v>275</v>
      </c>
      <c r="C7" s="15"/>
      <c r="D7" s="15"/>
      <c r="E7" s="15"/>
      <c r="F7" s="9"/>
      <c r="G7" s="15" t="s">
        <v>275</v>
      </c>
      <c r="H7" s="15"/>
      <c r="I7" s="15"/>
      <c r="J7" s="15"/>
      <c r="K7" s="15"/>
    </row>
    <row r="9" spans="1:11" ht="14.25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75" x14ac:dyDescent="0.25">
      <c r="A10" s="17" t="str">
        <f>CONCATENATE( "ЛОКАЛЬНАЯ СМЕТА № ",IF(Source!F12&lt;&gt;"Новый объект", Source!F12, ""))</f>
        <v>ЛОКАЛЬНАЯ СМЕТА № 2.6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">
      <c r="A11" s="19" t="s">
        <v>276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8" hidden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4.25" hidden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15.75" x14ac:dyDescent="0.25">
      <c r="A15" s="17" t="str">
        <f>IF(Source!G12&lt;&gt;"Новый объект", Source!G12, "")</f>
        <v>Оказание услуг по уборке внутренних и санитарных помещений сооружений. Здание 7.3 "Входная группа"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">
      <c r="A16" s="19" t="s">
        <v>277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14.25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2">
      <c r="A18" s="15" t="str">
        <f>CONCATENATE( "Основание: чертежи № ", Source!J12)</f>
        <v xml:space="preserve">Основание: чертежи № 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14.25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4.25" x14ac:dyDescent="0.2">
      <c r="A20" s="9"/>
      <c r="B20" s="9"/>
      <c r="C20" s="9"/>
      <c r="D20" s="9"/>
      <c r="E20" s="9"/>
      <c r="F20" s="12" t="s">
        <v>278</v>
      </c>
      <c r="G20" s="12"/>
      <c r="H20" s="12"/>
      <c r="I20" s="36">
        <f>I21+I22+I23+I24</f>
        <v>770.16</v>
      </c>
      <c r="J20" s="16"/>
      <c r="K20" s="9" t="s">
        <v>279</v>
      </c>
    </row>
    <row r="21" spans="1:11" ht="14.25" hidden="1" x14ac:dyDescent="0.2">
      <c r="A21" s="9"/>
      <c r="B21" s="9"/>
      <c r="C21" s="9"/>
      <c r="D21" s="9"/>
      <c r="E21" s="9"/>
      <c r="F21" s="12" t="s">
        <v>280</v>
      </c>
      <c r="G21" s="12"/>
      <c r="H21" s="12"/>
      <c r="I21" s="36">
        <f>ROUND((Source!F845)/1000, 2)</f>
        <v>50.05</v>
      </c>
      <c r="J21" s="16"/>
      <c r="K21" s="9" t="s">
        <v>279</v>
      </c>
    </row>
    <row r="22" spans="1:11" ht="14.25" hidden="1" x14ac:dyDescent="0.2">
      <c r="A22" s="9"/>
      <c r="B22" s="9"/>
      <c r="C22" s="9"/>
      <c r="D22" s="9"/>
      <c r="E22" s="9"/>
      <c r="F22" s="12" t="s">
        <v>281</v>
      </c>
      <c r="G22" s="12"/>
      <c r="H22" s="12"/>
      <c r="I22" s="36">
        <f>ROUND((Source!F846)/1000, 2)</f>
        <v>0</v>
      </c>
      <c r="J22" s="16"/>
      <c r="K22" s="9" t="s">
        <v>279</v>
      </c>
    </row>
    <row r="23" spans="1:11" ht="14.25" hidden="1" x14ac:dyDescent="0.2">
      <c r="A23" s="9"/>
      <c r="B23" s="9"/>
      <c r="C23" s="9"/>
      <c r="D23" s="9"/>
      <c r="E23" s="9"/>
      <c r="F23" s="12" t="s">
        <v>282</v>
      </c>
      <c r="G23" s="12"/>
      <c r="H23" s="12"/>
      <c r="I23" s="36">
        <f>ROUND((Source!F837)/1000, 2)</f>
        <v>0</v>
      </c>
      <c r="J23" s="16"/>
      <c r="K23" s="9" t="s">
        <v>279</v>
      </c>
    </row>
    <row r="24" spans="1:11" ht="14.25" hidden="1" x14ac:dyDescent="0.2">
      <c r="A24" s="9"/>
      <c r="B24" s="9"/>
      <c r="C24" s="9"/>
      <c r="D24" s="9"/>
      <c r="E24" s="9"/>
      <c r="F24" s="12" t="s">
        <v>283</v>
      </c>
      <c r="G24" s="12"/>
      <c r="H24" s="12"/>
      <c r="I24" s="36">
        <f>ROUND((Source!F847+Source!F848)/1000, 2)</f>
        <v>720.11</v>
      </c>
      <c r="J24" s="16"/>
      <c r="K24" s="9" t="s">
        <v>279</v>
      </c>
    </row>
    <row r="25" spans="1:11" ht="14.25" x14ac:dyDescent="0.2">
      <c r="A25" s="9"/>
      <c r="B25" s="9"/>
      <c r="C25" s="9"/>
      <c r="D25" s="9"/>
      <c r="E25" s="9"/>
      <c r="F25" s="12" t="s">
        <v>284</v>
      </c>
      <c r="G25" s="12"/>
      <c r="H25" s="12"/>
      <c r="I25" s="36">
        <f>(Source!F843+ Source!F842)/1000</f>
        <v>387.81592999999998</v>
      </c>
      <c r="J25" s="16"/>
      <c r="K25" s="9" t="s">
        <v>279</v>
      </c>
    </row>
    <row r="26" spans="1:11" ht="14.25" x14ac:dyDescent="0.2">
      <c r="A26" s="9" t="s">
        <v>298</v>
      </c>
      <c r="B26" s="9"/>
      <c r="C26" s="9"/>
      <c r="D26" s="22"/>
      <c r="E26" s="23"/>
      <c r="F26" s="9"/>
      <c r="G26" s="9"/>
      <c r="H26" s="9"/>
      <c r="I26" s="9"/>
      <c r="J26" s="9"/>
      <c r="K26" s="9"/>
    </row>
    <row r="27" spans="1:11" ht="14.25" x14ac:dyDescent="0.2">
      <c r="A27" s="24" t="s">
        <v>285</v>
      </c>
      <c r="B27" s="24" t="s">
        <v>286</v>
      </c>
      <c r="C27" s="24" t="s">
        <v>287</v>
      </c>
      <c r="D27" s="24" t="s">
        <v>288</v>
      </c>
      <c r="E27" s="24" t="s">
        <v>289</v>
      </c>
      <c r="F27" s="24" t="s">
        <v>290</v>
      </c>
      <c r="G27" s="24" t="s">
        <v>291</v>
      </c>
      <c r="H27" s="24" t="s">
        <v>292</v>
      </c>
      <c r="I27" s="24" t="s">
        <v>293</v>
      </c>
      <c r="J27" s="24" t="s">
        <v>294</v>
      </c>
      <c r="K27" s="25" t="s">
        <v>295</v>
      </c>
    </row>
    <row r="28" spans="1:11" ht="28.5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7" t="s">
        <v>296</v>
      </c>
    </row>
    <row r="29" spans="1:11" ht="28.5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7" t="s">
        <v>297</v>
      </c>
    </row>
    <row r="30" spans="1:11" ht="14.25" x14ac:dyDescent="0.2">
      <c r="A30" s="27">
        <v>1</v>
      </c>
      <c r="B30" s="27">
        <v>2</v>
      </c>
      <c r="C30" s="27">
        <v>3</v>
      </c>
      <c r="D30" s="27">
        <v>4</v>
      </c>
      <c r="E30" s="27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</row>
    <row r="32" spans="1:11" ht="16.5" x14ac:dyDescent="0.25">
      <c r="A32" s="28" t="str">
        <f>CONCATENATE("Локальная смета: ",IF(Source!G20&lt;&gt;"Новая локальная смета", Source!G20, ""))</f>
        <v>Локальная смета: №2.6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4" spans="1:22" ht="16.5" x14ac:dyDescent="0.25">
      <c r="A34" s="28" t="str">
        <f>CONCATENATE("Раздел: ",IF(Source!G24&lt;&gt;"Новый раздел", Source!G24, ""))</f>
        <v>Раздел: Поддерживающая уборка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6" spans="1:22" ht="16.5" x14ac:dyDescent="0.25">
      <c r="A36" s="28" t="str">
        <f>CONCATENATE("Подраздел: ",IF(Source!G28&lt;&gt;"Новый подраздел", Source!G28, ""))</f>
        <v>Подраздел: Стены, потолки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</row>
    <row r="37" spans="1:22" ht="57" x14ac:dyDescent="0.2">
      <c r="A37" s="29">
        <v>1</v>
      </c>
      <c r="B37" s="29" t="str">
        <f>Source!F32</f>
        <v>1.5-1101-1-1/1</v>
      </c>
      <c r="C37" s="29" t="str">
        <f>Source!G32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37" s="30" t="str">
        <f>Source!H32</f>
        <v>100 м2</v>
      </c>
      <c r="E37" s="8">
        <f>Source!I32</f>
        <v>5.6584000000000003</v>
      </c>
      <c r="F37" s="32"/>
      <c r="G37" s="31"/>
      <c r="H37" s="8"/>
      <c r="I37" s="8"/>
      <c r="J37" s="32"/>
      <c r="K37" s="32"/>
      <c r="Q37">
        <f>ROUND((Source!BZ32/100)*ROUND((Source!AF32*Source!AV32)*Source!I32, 2), 2)</f>
        <v>16223.39</v>
      </c>
      <c r="R37">
        <f>Source!X32</f>
        <v>16223.39</v>
      </c>
      <c r="S37">
        <f>ROUND((Source!CA32/100)*ROUND((Source!AF32*Source!AV32)*Source!I32, 2), 2)</f>
        <v>2317.63</v>
      </c>
      <c r="T37">
        <f>Source!Y32</f>
        <v>2317.63</v>
      </c>
      <c r="U37">
        <f>ROUND((175/100)*ROUND((Source!AE32*Source!AV32)*Source!I32, 2), 2)</f>
        <v>0</v>
      </c>
      <c r="V37">
        <f>ROUND((108/100)*ROUND(Source!CS32*Source!I32, 2), 2)</f>
        <v>0</v>
      </c>
    </row>
    <row r="38" spans="1:22" x14ac:dyDescent="0.2">
      <c r="C38" s="33" t="str">
        <f>"Объем: "&amp;Source!I32&amp;"=565,84/"&amp;"100"</f>
        <v>Объем: 5,6584=565,84/100</v>
      </c>
    </row>
    <row r="39" spans="1:22" ht="14.25" x14ac:dyDescent="0.2">
      <c r="A39" s="29"/>
      <c r="B39" s="29"/>
      <c r="C39" s="29" t="s">
        <v>299</v>
      </c>
      <c r="D39" s="30"/>
      <c r="E39" s="8"/>
      <c r="F39" s="32">
        <f>Source!AO32</f>
        <v>111.91</v>
      </c>
      <c r="G39" s="31" t="str">
        <f>Source!DG32</f>
        <v>)*122)*0,3</v>
      </c>
      <c r="H39" s="8">
        <f>Source!AV32</f>
        <v>1</v>
      </c>
      <c r="I39" s="8">
        <f>IF(Source!BA32&lt;&gt; 0, Source!BA32, 1)</f>
        <v>1</v>
      </c>
      <c r="J39" s="32">
        <f>Source!S32</f>
        <v>23176.27</v>
      </c>
      <c r="K39" s="32"/>
    </row>
    <row r="40" spans="1:22" ht="14.25" x14ac:dyDescent="0.2">
      <c r="A40" s="29"/>
      <c r="B40" s="29"/>
      <c r="C40" s="29" t="s">
        <v>300</v>
      </c>
      <c r="D40" s="30"/>
      <c r="E40" s="8"/>
      <c r="F40" s="32">
        <f>Source!AL32</f>
        <v>11.05</v>
      </c>
      <c r="G40" s="31" t="str">
        <f>Source!DD32</f>
        <v>)*122)*0,3</v>
      </c>
      <c r="H40" s="8">
        <f>Source!AW32</f>
        <v>1</v>
      </c>
      <c r="I40" s="8">
        <f>IF(Source!BC32&lt;&gt; 0, Source!BC32, 1)</f>
        <v>1</v>
      </c>
      <c r="J40" s="32">
        <f>Source!P32</f>
        <v>2288.4299999999998</v>
      </c>
      <c r="K40" s="32"/>
    </row>
    <row r="41" spans="1:22" ht="28.5" x14ac:dyDescent="0.2">
      <c r="A41" s="29" t="s">
        <v>24</v>
      </c>
      <c r="B41" s="29" t="str">
        <f>Source!F33</f>
        <v>21.1-25-13</v>
      </c>
      <c r="C41" s="29" t="str">
        <f>Source!G33</f>
        <v>Вода</v>
      </c>
      <c r="D41" s="30" t="str">
        <f>Source!H33</f>
        <v>м3</v>
      </c>
      <c r="E41" s="8">
        <f>Source!I33</f>
        <v>-1.035487</v>
      </c>
      <c r="F41" s="32">
        <f>Source!AK33</f>
        <v>49.83</v>
      </c>
      <c r="G41" s="34" t="s">
        <v>301</v>
      </c>
      <c r="H41" s="8">
        <f>Source!AW33</f>
        <v>1</v>
      </c>
      <c r="I41" s="8">
        <f>IF(Source!BC33&lt;&gt; 0, Source!BC33, 1)</f>
        <v>1</v>
      </c>
      <c r="J41" s="32">
        <f>Source!O33</f>
        <v>-51.6</v>
      </c>
      <c r="K41" s="32"/>
      <c r="Q41">
        <f>ROUND((Source!BZ33/100)*ROUND((Source!AF33*Source!AV33)*Source!I33, 2), 2)</f>
        <v>0</v>
      </c>
      <c r="R41">
        <f>Source!X33</f>
        <v>0</v>
      </c>
      <c r="S41">
        <f>ROUND((Source!CA33/100)*ROUND((Source!AF33*Source!AV33)*Source!I33, 2), 2)</f>
        <v>0</v>
      </c>
      <c r="T41">
        <f>Source!Y33</f>
        <v>0</v>
      </c>
      <c r="U41">
        <f>ROUND((175/100)*ROUND((Source!AE33*Source!AV33)*Source!I33, 2), 2)</f>
        <v>0</v>
      </c>
      <c r="V41">
        <f>ROUND((108/100)*ROUND(Source!CS33*Source!I33, 2), 2)</f>
        <v>0</v>
      </c>
    </row>
    <row r="42" spans="1:22" ht="14.25" x14ac:dyDescent="0.2">
      <c r="A42" s="29"/>
      <c r="B42" s="29"/>
      <c r="C42" s="29" t="s">
        <v>302</v>
      </c>
      <c r="D42" s="30" t="s">
        <v>303</v>
      </c>
      <c r="E42" s="8">
        <f>Source!AT32</f>
        <v>70</v>
      </c>
      <c r="F42" s="32"/>
      <c r="G42" s="31"/>
      <c r="H42" s="8"/>
      <c r="I42" s="8"/>
      <c r="J42" s="32">
        <f>SUM(R37:R41)</f>
        <v>16223.39</v>
      </c>
      <c r="K42" s="32"/>
    </row>
    <row r="43" spans="1:22" ht="14.25" x14ac:dyDescent="0.2">
      <c r="A43" s="29"/>
      <c r="B43" s="29"/>
      <c r="C43" s="29" t="s">
        <v>304</v>
      </c>
      <c r="D43" s="30" t="s">
        <v>303</v>
      </c>
      <c r="E43" s="8">
        <f>Source!AU32</f>
        <v>10</v>
      </c>
      <c r="F43" s="32"/>
      <c r="G43" s="31"/>
      <c r="H43" s="8"/>
      <c r="I43" s="8"/>
      <c r="J43" s="32">
        <f>SUM(T37:T42)</f>
        <v>2317.63</v>
      </c>
      <c r="K43" s="32"/>
    </row>
    <row r="44" spans="1:22" ht="14.25" x14ac:dyDescent="0.2">
      <c r="A44" s="29"/>
      <c r="B44" s="29"/>
      <c r="C44" s="29" t="s">
        <v>305</v>
      </c>
      <c r="D44" s="30" t="s">
        <v>306</v>
      </c>
      <c r="E44" s="8">
        <f>Source!AQ32</f>
        <v>0.4</v>
      </c>
      <c r="F44" s="32"/>
      <c r="G44" s="31" t="str">
        <f>Source!DI32</f>
        <v>)*122)*0,3</v>
      </c>
      <c r="H44" s="8">
        <f>Source!AV32</f>
        <v>1</v>
      </c>
      <c r="I44" s="8"/>
      <c r="J44" s="32"/>
      <c r="K44" s="32">
        <f>Source!U32</f>
        <v>82.838976000000002</v>
      </c>
    </row>
    <row r="45" spans="1:22" ht="15" x14ac:dyDescent="0.25">
      <c r="A45" s="38"/>
      <c r="B45" s="38"/>
      <c r="C45" s="38"/>
      <c r="D45" s="38"/>
      <c r="E45" s="38"/>
      <c r="F45" s="38"/>
      <c r="G45" s="38"/>
      <c r="H45" s="38"/>
      <c r="I45" s="39">
        <f>J39+J40+J42+J43+SUM(J41:J41)</f>
        <v>43954.119999999995</v>
      </c>
      <c r="J45" s="39"/>
      <c r="K45" s="40">
        <f>IF(Source!I32&lt;&gt;0, ROUND(I45/Source!I32, 2), 0)</f>
        <v>7767.94</v>
      </c>
      <c r="P45" s="35">
        <f>I45</f>
        <v>43954.119999999995</v>
      </c>
    </row>
    <row r="47" spans="1:22" ht="15" x14ac:dyDescent="0.25">
      <c r="A47" s="43" t="str">
        <f>CONCATENATE("Итого по подразделу: ",IF(Source!G35&lt;&gt;"Новый подраздел", Source!G35, ""))</f>
        <v>Итого по подразделу: Стены, потолки</v>
      </c>
      <c r="B47" s="43"/>
      <c r="C47" s="43"/>
      <c r="D47" s="43"/>
      <c r="E47" s="43"/>
      <c r="F47" s="43"/>
      <c r="G47" s="43"/>
      <c r="H47" s="43"/>
      <c r="I47" s="37">
        <f>SUM(P36:P46)</f>
        <v>43954.119999999995</v>
      </c>
      <c r="J47" s="42"/>
      <c r="K47" s="41"/>
    </row>
    <row r="50" spans="1:22" ht="16.5" x14ac:dyDescent="0.25">
      <c r="A50" s="28" t="str">
        <f>CONCATENATE("Подраздел: ",IF(Source!G65&lt;&gt;"Новый подраздел", Source!G65, ""))</f>
        <v>Подраздел: Лестничные марши и площадки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spans="1:22" ht="99.75" x14ac:dyDescent="0.2">
      <c r="A51" s="29">
        <v>2</v>
      </c>
      <c r="B51" s="29" t="str">
        <f>Source!F69</f>
        <v>1.9-1103-1-1/1</v>
      </c>
      <c r="C51" s="29" t="str">
        <f>Source!G69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51" s="30" t="str">
        <f>Source!H69</f>
        <v>100 м2</v>
      </c>
      <c r="E51" s="8">
        <f>Source!I69</f>
        <v>0.59</v>
      </c>
      <c r="F51" s="32"/>
      <c r="G51" s="31"/>
      <c r="H51" s="8"/>
      <c r="I51" s="8"/>
      <c r="J51" s="32"/>
      <c r="K51" s="32"/>
      <c r="Q51">
        <f>ROUND((Source!BZ69/100)*ROUND((Source!AF69*Source!AV69)*Source!I69, 2), 2)</f>
        <v>58783.839999999997</v>
      </c>
      <c r="R51">
        <f>Source!X69</f>
        <v>58783.839999999997</v>
      </c>
      <c r="S51">
        <f>ROUND((Source!CA69/100)*ROUND((Source!AF69*Source!AV69)*Source!I69, 2), 2)</f>
        <v>8397.69</v>
      </c>
      <c r="T51">
        <f>Source!Y69</f>
        <v>8397.69</v>
      </c>
      <c r="U51">
        <f>ROUND((175/100)*ROUND((Source!AE69*Source!AV69)*Source!I69, 2), 2)</f>
        <v>0</v>
      </c>
      <c r="V51">
        <f>ROUND((108/100)*ROUND(Source!CS69*Source!I69, 2), 2)</f>
        <v>0</v>
      </c>
    </row>
    <row r="52" spans="1:22" x14ac:dyDescent="0.2">
      <c r="C52" s="33" t="str">
        <f>"Объем: "&amp;Source!I69&amp;"=59/"&amp;"100"</f>
        <v>Объем: 0,59=59/100</v>
      </c>
    </row>
    <row r="53" spans="1:22" ht="14.25" x14ac:dyDescent="0.2">
      <c r="A53" s="29"/>
      <c r="B53" s="29"/>
      <c r="C53" s="29" t="s">
        <v>299</v>
      </c>
      <c r="D53" s="30"/>
      <c r="E53" s="8"/>
      <c r="F53" s="32">
        <f>Source!AO69</f>
        <v>388.89</v>
      </c>
      <c r="G53" s="31" t="str">
        <f>Source!DG69</f>
        <v>)*122)*3</v>
      </c>
      <c r="H53" s="8">
        <f>Source!AV69</f>
        <v>1</v>
      </c>
      <c r="I53" s="8">
        <f>IF(Source!BA69&lt;&gt; 0, Source!BA69, 1)</f>
        <v>1</v>
      </c>
      <c r="J53" s="32">
        <f>Source!S69</f>
        <v>83976.91</v>
      </c>
      <c r="K53" s="32"/>
    </row>
    <row r="54" spans="1:22" ht="14.25" x14ac:dyDescent="0.2">
      <c r="A54" s="29"/>
      <c r="B54" s="29"/>
      <c r="C54" s="29" t="s">
        <v>300</v>
      </c>
      <c r="D54" s="30"/>
      <c r="E54" s="8"/>
      <c r="F54" s="32">
        <f>Source!AL69</f>
        <v>8.56</v>
      </c>
      <c r="G54" s="31" t="str">
        <f>Source!DD69</f>
        <v>)*122)*3</v>
      </c>
      <c r="H54" s="8">
        <f>Source!AW69</f>
        <v>1</v>
      </c>
      <c r="I54" s="8">
        <f>IF(Source!BC69&lt;&gt; 0, Source!BC69, 1)</f>
        <v>1</v>
      </c>
      <c r="J54" s="32">
        <f>Source!P69</f>
        <v>1848.45</v>
      </c>
      <c r="K54" s="32"/>
    </row>
    <row r="55" spans="1:22" ht="28.5" x14ac:dyDescent="0.2">
      <c r="A55" s="29" t="s">
        <v>89</v>
      </c>
      <c r="B55" s="29" t="str">
        <f>Source!F70</f>
        <v>21.1-25-13</v>
      </c>
      <c r="C55" s="29" t="str">
        <f>Source!G70</f>
        <v>Вода</v>
      </c>
      <c r="D55" s="30" t="str">
        <f>Source!H70</f>
        <v>м3</v>
      </c>
      <c r="E55" s="8">
        <f>Source!I70</f>
        <v>-2.1594000000000002</v>
      </c>
      <c r="F55" s="32">
        <f>Source!AK70</f>
        <v>49.83</v>
      </c>
      <c r="G55" s="34" t="s">
        <v>307</v>
      </c>
      <c r="H55" s="8">
        <f>Source!AW70</f>
        <v>1</v>
      </c>
      <c r="I55" s="8">
        <f>IF(Source!BC70&lt;&gt; 0, Source!BC70, 1)</f>
        <v>1</v>
      </c>
      <c r="J55" s="32">
        <f>Source!O70</f>
        <v>-107.6</v>
      </c>
      <c r="K55" s="32"/>
      <c r="Q55">
        <f>ROUND((Source!BZ70/100)*ROUND((Source!AF70*Source!AV70)*Source!I70, 2), 2)</f>
        <v>0</v>
      </c>
      <c r="R55">
        <f>Source!X70</f>
        <v>0</v>
      </c>
      <c r="S55">
        <f>ROUND((Source!CA70/100)*ROUND((Source!AF70*Source!AV70)*Source!I70, 2), 2)</f>
        <v>0</v>
      </c>
      <c r="T55">
        <f>Source!Y70</f>
        <v>0</v>
      </c>
      <c r="U55">
        <f>ROUND((175/100)*ROUND((Source!AE70*Source!AV70)*Source!I70, 2), 2)</f>
        <v>0</v>
      </c>
      <c r="V55">
        <f>ROUND((108/100)*ROUND(Source!CS70*Source!I70, 2), 2)</f>
        <v>0</v>
      </c>
    </row>
    <row r="56" spans="1:22" ht="14.25" x14ac:dyDescent="0.2">
      <c r="A56" s="29"/>
      <c r="B56" s="29"/>
      <c r="C56" s="29" t="s">
        <v>302</v>
      </c>
      <c r="D56" s="30" t="s">
        <v>303</v>
      </c>
      <c r="E56" s="8">
        <f>Source!AT69</f>
        <v>70</v>
      </c>
      <c r="F56" s="32"/>
      <c r="G56" s="31"/>
      <c r="H56" s="8"/>
      <c r="I56" s="8"/>
      <c r="J56" s="32">
        <f>SUM(R51:R55)</f>
        <v>58783.839999999997</v>
      </c>
      <c r="K56" s="32"/>
    </row>
    <row r="57" spans="1:22" ht="14.25" x14ac:dyDescent="0.2">
      <c r="A57" s="29"/>
      <c r="B57" s="29"/>
      <c r="C57" s="29" t="s">
        <v>304</v>
      </c>
      <c r="D57" s="30" t="s">
        <v>303</v>
      </c>
      <c r="E57" s="8">
        <f>Source!AU69</f>
        <v>10</v>
      </c>
      <c r="F57" s="32"/>
      <c r="G57" s="31"/>
      <c r="H57" s="8"/>
      <c r="I57" s="8"/>
      <c r="J57" s="32">
        <f>SUM(T51:T56)</f>
        <v>8397.69</v>
      </c>
      <c r="K57" s="32"/>
    </row>
    <row r="58" spans="1:22" ht="14.25" x14ac:dyDescent="0.2">
      <c r="A58" s="29"/>
      <c r="B58" s="29"/>
      <c r="C58" s="29" t="s">
        <v>305</v>
      </c>
      <c r="D58" s="30" t="s">
        <v>306</v>
      </c>
      <c r="E58" s="8">
        <f>Source!AQ69</f>
        <v>1.39</v>
      </c>
      <c r="F58" s="32"/>
      <c r="G58" s="31" t="str">
        <f>Source!DI69</f>
        <v>)*122)*3</v>
      </c>
      <c r="H58" s="8">
        <f>Source!AV69</f>
        <v>1</v>
      </c>
      <c r="I58" s="8"/>
      <c r="J58" s="32"/>
      <c r="K58" s="32">
        <f>Source!U69</f>
        <v>300.15659999999997</v>
      </c>
    </row>
    <row r="59" spans="1:22" ht="15" x14ac:dyDescent="0.25">
      <c r="A59" s="38"/>
      <c r="B59" s="38"/>
      <c r="C59" s="38"/>
      <c r="D59" s="38"/>
      <c r="E59" s="38"/>
      <c r="F59" s="38"/>
      <c r="G59" s="38"/>
      <c r="H59" s="38"/>
      <c r="I59" s="39">
        <f>J53+J54+J56+J57+SUM(J55:J55)</f>
        <v>152899.29</v>
      </c>
      <c r="J59" s="39"/>
      <c r="K59" s="40">
        <f>IF(Source!I69&lt;&gt;0, ROUND(I59/Source!I69, 2), 0)</f>
        <v>259151.34</v>
      </c>
      <c r="P59" s="35">
        <f>I59</f>
        <v>152899.29</v>
      </c>
    </row>
    <row r="61" spans="1:22" ht="15" x14ac:dyDescent="0.25">
      <c r="A61" s="43" t="str">
        <f>CONCATENATE("Итого по подразделу: ",IF(Source!G72&lt;&gt;"Новый подраздел", Source!G72, ""))</f>
        <v>Итого по подразделу: Лестничные марши и площадки</v>
      </c>
      <c r="B61" s="43"/>
      <c r="C61" s="43"/>
      <c r="D61" s="43"/>
      <c r="E61" s="43"/>
      <c r="F61" s="43"/>
      <c r="G61" s="43"/>
      <c r="H61" s="43"/>
      <c r="I61" s="37">
        <f>SUM(P50:P60)</f>
        <v>152899.29</v>
      </c>
      <c r="J61" s="42"/>
      <c r="K61" s="41"/>
    </row>
    <row r="64" spans="1:22" ht="16.5" x14ac:dyDescent="0.25">
      <c r="A64" s="28" t="str">
        <f>CONCATENATE("Подраздел: ",IF(Source!G102&lt;&gt;"Новый подраздел", Source!G102, ""))</f>
        <v>Подраздел: Полы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</row>
    <row r="65" spans="1:22" ht="57" x14ac:dyDescent="0.2">
      <c r="A65" s="29">
        <v>3</v>
      </c>
      <c r="B65" s="29" t="str">
        <f>Source!F106</f>
        <v>1.10-1101-1-1/1</v>
      </c>
      <c r="C65" s="29" t="str">
        <f>Source!G106</f>
        <v>Мытье полов вестибюлей, коридоров, гардеробных, фойе, холлов, рекреаций в зданиях административно-хозяйственного назначения</v>
      </c>
      <c r="D65" s="30" t="str">
        <f>Source!H106</f>
        <v>100 м2</v>
      </c>
      <c r="E65" s="8">
        <f>Source!I106</f>
        <v>0.436</v>
      </c>
      <c r="F65" s="32"/>
      <c r="G65" s="31"/>
      <c r="H65" s="8"/>
      <c r="I65" s="8"/>
      <c r="J65" s="32"/>
      <c r="K65" s="32"/>
      <c r="Q65">
        <f>ROUND((Source!BZ106/100)*ROUND((Source!AF106*Source!AV106)*Source!I106, 2), 2)</f>
        <v>8625.7199999999993</v>
      </c>
      <c r="R65">
        <f>Source!X106</f>
        <v>8625.7199999999993</v>
      </c>
      <c r="S65">
        <f>ROUND((Source!CA106/100)*ROUND((Source!AF106*Source!AV106)*Source!I106, 2), 2)</f>
        <v>1232.25</v>
      </c>
      <c r="T65">
        <f>Source!Y106</f>
        <v>1232.25</v>
      </c>
      <c r="U65">
        <f>ROUND((175/100)*ROUND((Source!AE106*Source!AV106)*Source!I106, 2), 2)</f>
        <v>0</v>
      </c>
      <c r="V65">
        <f>ROUND((108/100)*ROUND(Source!CS106*Source!I106, 2), 2)</f>
        <v>0</v>
      </c>
    </row>
    <row r="66" spans="1:22" x14ac:dyDescent="0.2">
      <c r="C66" s="33" t="str">
        <f>"Объем: "&amp;Source!I106&amp;"=43,6/"&amp;"100"</f>
        <v>Объем: 0,436=43,6/100</v>
      </c>
    </row>
    <row r="67" spans="1:22" ht="28.5" x14ac:dyDescent="0.2">
      <c r="A67" s="29"/>
      <c r="B67" s="29"/>
      <c r="C67" s="29" t="s">
        <v>299</v>
      </c>
      <c r="D67" s="30"/>
      <c r="E67" s="8"/>
      <c r="F67" s="32">
        <f>Source!AO106</f>
        <v>257.39999999999998</v>
      </c>
      <c r="G67" s="31" t="str">
        <f>Source!DG106</f>
        <v>)*122)*0,3)*3</v>
      </c>
      <c r="H67" s="8">
        <f>Source!AV106</f>
        <v>1</v>
      </c>
      <c r="I67" s="8">
        <f>IF(Source!BA106&lt;&gt; 0, Source!BA106, 1)</f>
        <v>1</v>
      </c>
      <c r="J67" s="32">
        <f>Source!S106</f>
        <v>12322.46</v>
      </c>
      <c r="K67" s="32"/>
    </row>
    <row r="68" spans="1:22" ht="28.5" x14ac:dyDescent="0.2">
      <c r="A68" s="29"/>
      <c r="B68" s="29"/>
      <c r="C68" s="29" t="s">
        <v>300</v>
      </c>
      <c r="D68" s="30"/>
      <c r="E68" s="8"/>
      <c r="F68" s="32">
        <f>Source!AL106</f>
        <v>27.76</v>
      </c>
      <c r="G68" s="31" t="str">
        <f>Source!DD106</f>
        <v>)*122)*0,3)*3</v>
      </c>
      <c r="H68" s="8">
        <f>Source!AW106</f>
        <v>1</v>
      </c>
      <c r="I68" s="8">
        <f>IF(Source!BC106&lt;&gt; 0, Source!BC106, 1)</f>
        <v>1</v>
      </c>
      <c r="J68" s="32">
        <f>Source!P106</f>
        <v>1328.95</v>
      </c>
      <c r="K68" s="32"/>
    </row>
    <row r="69" spans="1:22" ht="42.75" x14ac:dyDescent="0.2">
      <c r="A69" s="29" t="s">
        <v>96</v>
      </c>
      <c r="B69" s="29" t="str">
        <f>Source!F107</f>
        <v>21.1-25-13</v>
      </c>
      <c r="C69" s="29" t="str">
        <f>Source!G107</f>
        <v>Вода</v>
      </c>
      <c r="D69" s="30" t="str">
        <f>Source!H107</f>
        <v>м3</v>
      </c>
      <c r="E69" s="8">
        <f>Source!I107</f>
        <v>-0.47872799999999993</v>
      </c>
      <c r="F69" s="32">
        <f>Source!AK107</f>
        <v>49.83</v>
      </c>
      <c r="G69" s="34" t="s">
        <v>308</v>
      </c>
      <c r="H69" s="8">
        <f>Source!AW107</f>
        <v>1</v>
      </c>
      <c r="I69" s="8">
        <f>IF(Source!BC107&lt;&gt; 0, Source!BC107, 1)</f>
        <v>1</v>
      </c>
      <c r="J69" s="32">
        <f>Source!O107</f>
        <v>-23.86</v>
      </c>
      <c r="K69" s="32"/>
      <c r="Q69">
        <f>ROUND((Source!BZ107/100)*ROUND((Source!AF107*Source!AV107)*Source!I107, 2), 2)</f>
        <v>0</v>
      </c>
      <c r="R69">
        <f>Source!X107</f>
        <v>0</v>
      </c>
      <c r="S69">
        <f>ROUND((Source!CA107/100)*ROUND((Source!AF107*Source!AV107)*Source!I107, 2), 2)</f>
        <v>0</v>
      </c>
      <c r="T69">
        <f>Source!Y107</f>
        <v>0</v>
      </c>
      <c r="U69">
        <f>ROUND((175/100)*ROUND((Source!AE107*Source!AV107)*Source!I107, 2), 2)</f>
        <v>0</v>
      </c>
      <c r="V69">
        <f>ROUND((108/100)*ROUND(Source!CS107*Source!I107, 2), 2)</f>
        <v>0</v>
      </c>
    </row>
    <row r="70" spans="1:22" ht="14.25" x14ac:dyDescent="0.2">
      <c r="A70" s="29"/>
      <c r="B70" s="29"/>
      <c r="C70" s="29" t="s">
        <v>302</v>
      </c>
      <c r="D70" s="30" t="s">
        <v>303</v>
      </c>
      <c r="E70" s="8">
        <f>Source!AT106</f>
        <v>70</v>
      </c>
      <c r="F70" s="32"/>
      <c r="G70" s="31"/>
      <c r="H70" s="8"/>
      <c r="I70" s="8"/>
      <c r="J70" s="32">
        <f>SUM(R65:R69)</f>
        <v>8625.7199999999993</v>
      </c>
      <c r="K70" s="32"/>
    </row>
    <row r="71" spans="1:22" ht="14.25" x14ac:dyDescent="0.2">
      <c r="A71" s="29"/>
      <c r="B71" s="29"/>
      <c r="C71" s="29" t="s">
        <v>304</v>
      </c>
      <c r="D71" s="30" t="s">
        <v>303</v>
      </c>
      <c r="E71" s="8">
        <f>Source!AU106</f>
        <v>10</v>
      </c>
      <c r="F71" s="32"/>
      <c r="G71" s="31"/>
      <c r="H71" s="8"/>
      <c r="I71" s="8"/>
      <c r="J71" s="32">
        <f>SUM(T65:T70)</f>
        <v>1232.25</v>
      </c>
      <c r="K71" s="32"/>
    </row>
    <row r="72" spans="1:22" ht="28.5" x14ac:dyDescent="0.2">
      <c r="A72" s="29"/>
      <c r="B72" s="29"/>
      <c r="C72" s="29" t="s">
        <v>305</v>
      </c>
      <c r="D72" s="30" t="s">
        <v>306</v>
      </c>
      <c r="E72" s="8">
        <f>Source!AQ106</f>
        <v>0.92</v>
      </c>
      <c r="F72" s="32"/>
      <c r="G72" s="31" t="str">
        <f>Source!DI106</f>
        <v>)*122)*0,3)*3</v>
      </c>
      <c r="H72" s="8">
        <f>Source!AV106</f>
        <v>1</v>
      </c>
      <c r="I72" s="8"/>
      <c r="J72" s="32"/>
      <c r="K72" s="32">
        <f>Source!U106</f>
        <v>44.04297600000001</v>
      </c>
    </row>
    <row r="73" spans="1:22" ht="15" x14ac:dyDescent="0.25">
      <c r="A73" s="38"/>
      <c r="B73" s="38"/>
      <c r="C73" s="38"/>
      <c r="D73" s="38"/>
      <c r="E73" s="38"/>
      <c r="F73" s="38"/>
      <c r="G73" s="38"/>
      <c r="H73" s="38"/>
      <c r="I73" s="39">
        <f>J67+J68+J70+J71+SUM(J69:J69)</f>
        <v>23485.519999999997</v>
      </c>
      <c r="J73" s="39"/>
      <c r="K73" s="40">
        <f>IF(Source!I106&lt;&gt;0, ROUND(I73/Source!I106, 2), 0)</f>
        <v>53865.87</v>
      </c>
      <c r="P73" s="35">
        <f>I73</f>
        <v>23485.519999999997</v>
      </c>
    </row>
    <row r="74" spans="1:22" ht="42.75" x14ac:dyDescent="0.2">
      <c r="A74" s="29">
        <v>4</v>
      </c>
      <c r="B74" s="29" t="str">
        <f>Source!F108</f>
        <v>1.10-1101-1-3/1</v>
      </c>
      <c r="C74" s="29" t="str">
        <f>Source!G108</f>
        <v>Мытье полов санузлов и душевых в зданиях административно-хозяйственного назначения</v>
      </c>
      <c r="D74" s="30" t="str">
        <f>Source!H108</f>
        <v>100 м2</v>
      </c>
      <c r="E74" s="8">
        <f>Source!I108</f>
        <v>7.5999999999999998E-2</v>
      </c>
      <c r="F74" s="32"/>
      <c r="G74" s="31"/>
      <c r="H74" s="8"/>
      <c r="I74" s="8"/>
      <c r="J74" s="32"/>
      <c r="K74" s="32"/>
      <c r="Q74">
        <f>ROUND((Source!BZ108/100)*ROUND((Source!AF108*Source!AV108)*Source!I108, 2), 2)</f>
        <v>1912.11</v>
      </c>
      <c r="R74">
        <f>Source!X108</f>
        <v>1912.11</v>
      </c>
      <c r="S74">
        <f>ROUND((Source!CA108/100)*ROUND((Source!AF108*Source!AV108)*Source!I108, 2), 2)</f>
        <v>273.16000000000003</v>
      </c>
      <c r="T74">
        <f>Source!Y108</f>
        <v>273.16000000000003</v>
      </c>
      <c r="U74">
        <f>ROUND((175/100)*ROUND((Source!AE108*Source!AV108)*Source!I108, 2), 2)</f>
        <v>0</v>
      </c>
      <c r="V74">
        <f>ROUND((108/100)*ROUND(Source!CS108*Source!I108, 2), 2)</f>
        <v>0</v>
      </c>
    </row>
    <row r="75" spans="1:22" x14ac:dyDescent="0.2">
      <c r="C75" s="33" t="str">
        <f>"Объем: "&amp;Source!I108&amp;"=7,6/"&amp;"100"</f>
        <v>Объем: 0,076=7,6/100</v>
      </c>
    </row>
    <row r="76" spans="1:22" ht="28.5" x14ac:dyDescent="0.2">
      <c r="A76" s="29"/>
      <c r="B76" s="29"/>
      <c r="C76" s="29" t="s">
        <v>299</v>
      </c>
      <c r="D76" s="30"/>
      <c r="E76" s="8"/>
      <c r="F76" s="32">
        <f>Source!AO108</f>
        <v>327.33999999999997</v>
      </c>
      <c r="G76" s="31" t="str">
        <f>Source!DG108</f>
        <v>)*122)*0,3)*3</v>
      </c>
      <c r="H76" s="8">
        <f>Source!AV108</f>
        <v>1</v>
      </c>
      <c r="I76" s="8">
        <f>IF(Source!BA108&lt;&gt; 0, Source!BA108, 1)</f>
        <v>1</v>
      </c>
      <c r="J76" s="32">
        <f>Source!S108</f>
        <v>2731.59</v>
      </c>
      <c r="K76" s="32"/>
    </row>
    <row r="77" spans="1:22" ht="28.5" x14ac:dyDescent="0.2">
      <c r="A77" s="29"/>
      <c r="B77" s="29"/>
      <c r="C77" s="29" t="s">
        <v>300</v>
      </c>
      <c r="D77" s="30"/>
      <c r="E77" s="8"/>
      <c r="F77" s="32">
        <f>Source!AL108</f>
        <v>16.68</v>
      </c>
      <c r="G77" s="31" t="str">
        <f>Source!DD108</f>
        <v>)*122)*0,3)*3</v>
      </c>
      <c r="H77" s="8">
        <f>Source!AW108</f>
        <v>1</v>
      </c>
      <c r="I77" s="8">
        <f>IF(Source!BC108&lt;&gt; 0, Source!BC108, 1)</f>
        <v>1</v>
      </c>
      <c r="J77" s="32">
        <f>Source!P108</f>
        <v>139.19</v>
      </c>
      <c r="K77" s="32"/>
    </row>
    <row r="78" spans="1:22" ht="42.75" x14ac:dyDescent="0.2">
      <c r="A78" s="29" t="s">
        <v>101</v>
      </c>
      <c r="B78" s="29" t="str">
        <f>Source!F109</f>
        <v>21.1-25-13</v>
      </c>
      <c r="C78" s="29" t="str">
        <f>Source!G109</f>
        <v>Вода</v>
      </c>
      <c r="D78" s="30" t="str">
        <f>Source!H109</f>
        <v>м3</v>
      </c>
      <c r="E78" s="8">
        <f>Source!I109</f>
        <v>-8.3447999999999994E-2</v>
      </c>
      <c r="F78" s="32">
        <f>Source!AK109</f>
        <v>49.83</v>
      </c>
      <c r="G78" s="34" t="s">
        <v>308</v>
      </c>
      <c r="H78" s="8">
        <f>Source!AW109</f>
        <v>1</v>
      </c>
      <c r="I78" s="8">
        <f>IF(Source!BC109&lt;&gt; 0, Source!BC109, 1)</f>
        <v>1</v>
      </c>
      <c r="J78" s="32">
        <f>Source!O109</f>
        <v>-4.16</v>
      </c>
      <c r="K78" s="32"/>
      <c r="Q78">
        <f>ROUND((Source!BZ109/100)*ROUND((Source!AF109*Source!AV109)*Source!I109, 2), 2)</f>
        <v>0</v>
      </c>
      <c r="R78">
        <f>Source!X109</f>
        <v>0</v>
      </c>
      <c r="S78">
        <f>ROUND((Source!CA109/100)*ROUND((Source!AF109*Source!AV109)*Source!I109, 2), 2)</f>
        <v>0</v>
      </c>
      <c r="T78">
        <f>Source!Y109</f>
        <v>0</v>
      </c>
      <c r="U78">
        <f>ROUND((175/100)*ROUND((Source!AE109*Source!AV109)*Source!I109, 2), 2)</f>
        <v>0</v>
      </c>
      <c r="V78">
        <f>ROUND((108/100)*ROUND(Source!CS109*Source!I109, 2), 2)</f>
        <v>0</v>
      </c>
    </row>
    <row r="79" spans="1:22" ht="14.25" x14ac:dyDescent="0.2">
      <c r="A79" s="29"/>
      <c r="B79" s="29"/>
      <c r="C79" s="29" t="s">
        <v>302</v>
      </c>
      <c r="D79" s="30" t="s">
        <v>303</v>
      </c>
      <c r="E79" s="8">
        <f>Source!AT108</f>
        <v>70</v>
      </c>
      <c r="F79" s="32"/>
      <c r="G79" s="31"/>
      <c r="H79" s="8"/>
      <c r="I79" s="8"/>
      <c r="J79" s="32">
        <f>SUM(R74:R78)</f>
        <v>1912.11</v>
      </c>
      <c r="K79" s="32"/>
    </row>
    <row r="80" spans="1:22" ht="14.25" x14ac:dyDescent="0.2">
      <c r="A80" s="29"/>
      <c r="B80" s="29"/>
      <c r="C80" s="29" t="s">
        <v>304</v>
      </c>
      <c r="D80" s="30" t="s">
        <v>303</v>
      </c>
      <c r="E80" s="8">
        <f>Source!AU108</f>
        <v>10</v>
      </c>
      <c r="F80" s="32"/>
      <c r="G80" s="31"/>
      <c r="H80" s="8"/>
      <c r="I80" s="8"/>
      <c r="J80" s="32">
        <f>SUM(T74:T79)</f>
        <v>273.16000000000003</v>
      </c>
      <c r="K80" s="32"/>
    </row>
    <row r="81" spans="1:22" ht="28.5" x14ac:dyDescent="0.2">
      <c r="A81" s="29"/>
      <c r="B81" s="29"/>
      <c r="C81" s="29" t="s">
        <v>305</v>
      </c>
      <c r="D81" s="30" t="s">
        <v>306</v>
      </c>
      <c r="E81" s="8">
        <f>Source!AQ108</f>
        <v>1.17</v>
      </c>
      <c r="F81" s="32"/>
      <c r="G81" s="31" t="str">
        <f>Source!DI108</f>
        <v>)*122)*0,3)*3</v>
      </c>
      <c r="H81" s="8">
        <f>Source!AV108</f>
        <v>1</v>
      </c>
      <c r="I81" s="8"/>
      <c r="J81" s="32"/>
      <c r="K81" s="32">
        <f>Source!U108</f>
        <v>9.7634159999999977</v>
      </c>
    </row>
    <row r="82" spans="1:22" ht="15" x14ac:dyDescent="0.25">
      <c r="A82" s="38"/>
      <c r="B82" s="38"/>
      <c r="C82" s="38"/>
      <c r="D82" s="38"/>
      <c r="E82" s="38"/>
      <c r="F82" s="38"/>
      <c r="G82" s="38"/>
      <c r="H82" s="38"/>
      <c r="I82" s="39">
        <f>J76+J77+J79+J80+SUM(J78:J78)</f>
        <v>5051.8900000000003</v>
      </c>
      <c r="J82" s="39"/>
      <c r="K82" s="40">
        <f>IF(Source!I108&lt;&gt;0, ROUND(I82/Source!I108, 2), 0)</f>
        <v>66472.240000000005</v>
      </c>
      <c r="P82" s="35">
        <f>I82</f>
        <v>5051.8900000000003</v>
      </c>
    </row>
    <row r="83" spans="1:22" ht="42.75" x14ac:dyDescent="0.2">
      <c r="A83" s="29">
        <v>5</v>
      </c>
      <c r="B83" s="29" t="str">
        <f>Source!F110</f>
        <v>1.10-1101-1-2/1</v>
      </c>
      <c r="C83" s="29" t="str">
        <f>Source!G110</f>
        <v>Мытье полов кабинетов в зданиях административно-хозяйственного назначения</v>
      </c>
      <c r="D83" s="30" t="str">
        <f>Source!H110</f>
        <v>100 м2</v>
      </c>
      <c r="E83" s="8">
        <f>Source!I110</f>
        <v>0.72</v>
      </c>
      <c r="F83" s="32"/>
      <c r="G83" s="31"/>
      <c r="H83" s="8"/>
      <c r="I83" s="8"/>
      <c r="J83" s="32"/>
      <c r="K83" s="32"/>
      <c r="Q83">
        <f>ROUND((Source!BZ110/100)*ROUND((Source!AF110*Source!AV110)*Source!I110, 2), 2)</f>
        <v>12540.97</v>
      </c>
      <c r="R83">
        <f>Source!X110</f>
        <v>12540.97</v>
      </c>
      <c r="S83">
        <f>ROUND((Source!CA110/100)*ROUND((Source!AF110*Source!AV110)*Source!I110, 2), 2)</f>
        <v>1791.57</v>
      </c>
      <c r="T83">
        <f>Source!Y110</f>
        <v>1791.57</v>
      </c>
      <c r="U83">
        <f>ROUND((175/100)*ROUND((Source!AE110*Source!AV110)*Source!I110, 2), 2)</f>
        <v>0</v>
      </c>
      <c r="V83">
        <f>ROUND((108/100)*ROUND(Source!CS110*Source!I110, 2), 2)</f>
        <v>0</v>
      </c>
    </row>
    <row r="84" spans="1:22" x14ac:dyDescent="0.2">
      <c r="C84" s="33" t="str">
        <f>"Объем: "&amp;Source!I110&amp;"=72/"&amp;"100"</f>
        <v>Объем: 0,72=72/100</v>
      </c>
    </row>
    <row r="85" spans="1:22" ht="28.5" x14ac:dyDescent="0.2">
      <c r="A85" s="29"/>
      <c r="B85" s="29"/>
      <c r="C85" s="29" t="s">
        <v>299</v>
      </c>
      <c r="D85" s="30"/>
      <c r="E85" s="8"/>
      <c r="F85" s="32">
        <f>Source!AO110</f>
        <v>226.62</v>
      </c>
      <c r="G85" s="31" t="str">
        <f>Source!DG110</f>
        <v>)*122)*0,3)*3</v>
      </c>
      <c r="H85" s="8">
        <f>Source!AV110</f>
        <v>1</v>
      </c>
      <c r="I85" s="8">
        <f>IF(Source!BA110&lt;&gt; 0, Source!BA110, 1)</f>
        <v>1</v>
      </c>
      <c r="J85" s="32">
        <f>Source!S110</f>
        <v>17915.669999999998</v>
      </c>
      <c r="K85" s="32"/>
    </row>
    <row r="86" spans="1:22" ht="28.5" x14ac:dyDescent="0.2">
      <c r="A86" s="29"/>
      <c r="B86" s="29"/>
      <c r="C86" s="29" t="s">
        <v>300</v>
      </c>
      <c r="D86" s="30"/>
      <c r="E86" s="8"/>
      <c r="F86" s="32">
        <f>Source!AL110</f>
        <v>43.63</v>
      </c>
      <c r="G86" s="31" t="str">
        <f>Source!DD110</f>
        <v>)*122)*0,3)*3</v>
      </c>
      <c r="H86" s="8">
        <f>Source!AW110</f>
        <v>1</v>
      </c>
      <c r="I86" s="8">
        <f>IF(Source!BC110&lt;&gt; 0, Source!BC110, 1)</f>
        <v>1</v>
      </c>
      <c r="J86" s="32">
        <f>Source!P110</f>
        <v>3449.21</v>
      </c>
      <c r="K86" s="32"/>
    </row>
    <row r="87" spans="1:22" ht="42.75" x14ac:dyDescent="0.2">
      <c r="A87" s="29" t="s">
        <v>106</v>
      </c>
      <c r="B87" s="29" t="str">
        <f>Source!F111</f>
        <v>21.1-25-13</v>
      </c>
      <c r="C87" s="29" t="str">
        <f>Source!G111</f>
        <v>Вода</v>
      </c>
      <c r="D87" s="30" t="str">
        <f>Source!H111</f>
        <v>м3</v>
      </c>
      <c r="E87" s="8">
        <f>Source!I111</f>
        <v>-0.79056000000000004</v>
      </c>
      <c r="F87" s="32">
        <f>Source!AK111</f>
        <v>49.83</v>
      </c>
      <c r="G87" s="34" t="s">
        <v>308</v>
      </c>
      <c r="H87" s="8">
        <f>Source!AW111</f>
        <v>1</v>
      </c>
      <c r="I87" s="8">
        <f>IF(Source!BC111&lt;&gt; 0, Source!BC111, 1)</f>
        <v>1</v>
      </c>
      <c r="J87" s="32">
        <f>Source!O111</f>
        <v>-39.39</v>
      </c>
      <c r="K87" s="32"/>
      <c r="Q87">
        <f>ROUND((Source!BZ111/100)*ROUND((Source!AF111*Source!AV111)*Source!I111, 2), 2)</f>
        <v>0</v>
      </c>
      <c r="R87">
        <f>Source!X111</f>
        <v>0</v>
      </c>
      <c r="S87">
        <f>ROUND((Source!CA111/100)*ROUND((Source!AF111*Source!AV111)*Source!I111, 2), 2)</f>
        <v>0</v>
      </c>
      <c r="T87">
        <f>Source!Y111</f>
        <v>0</v>
      </c>
      <c r="U87">
        <f>ROUND((175/100)*ROUND((Source!AE111*Source!AV111)*Source!I111, 2), 2)</f>
        <v>0</v>
      </c>
      <c r="V87">
        <f>ROUND((108/100)*ROUND(Source!CS111*Source!I111, 2), 2)</f>
        <v>0</v>
      </c>
    </row>
    <row r="88" spans="1:22" ht="14.25" x14ac:dyDescent="0.2">
      <c r="A88" s="29"/>
      <c r="B88" s="29"/>
      <c r="C88" s="29" t="s">
        <v>302</v>
      </c>
      <c r="D88" s="30" t="s">
        <v>303</v>
      </c>
      <c r="E88" s="8">
        <f>Source!AT110</f>
        <v>70</v>
      </c>
      <c r="F88" s="32"/>
      <c r="G88" s="31"/>
      <c r="H88" s="8"/>
      <c r="I88" s="8"/>
      <c r="J88" s="32">
        <f>SUM(R83:R87)</f>
        <v>12540.97</v>
      </c>
      <c r="K88" s="32"/>
    </row>
    <row r="89" spans="1:22" ht="14.25" x14ac:dyDescent="0.2">
      <c r="A89" s="29"/>
      <c r="B89" s="29"/>
      <c r="C89" s="29" t="s">
        <v>304</v>
      </c>
      <c r="D89" s="30" t="s">
        <v>303</v>
      </c>
      <c r="E89" s="8">
        <f>Source!AU110</f>
        <v>10</v>
      </c>
      <c r="F89" s="32"/>
      <c r="G89" s="31"/>
      <c r="H89" s="8"/>
      <c r="I89" s="8"/>
      <c r="J89" s="32">
        <f>SUM(T83:T88)</f>
        <v>1791.57</v>
      </c>
      <c r="K89" s="32"/>
    </row>
    <row r="90" spans="1:22" ht="28.5" x14ac:dyDescent="0.2">
      <c r="A90" s="29"/>
      <c r="B90" s="29"/>
      <c r="C90" s="29" t="s">
        <v>305</v>
      </c>
      <c r="D90" s="30" t="s">
        <v>306</v>
      </c>
      <c r="E90" s="8">
        <f>Source!AQ110</f>
        <v>0.81</v>
      </c>
      <c r="F90" s="32"/>
      <c r="G90" s="31" t="str">
        <f>Source!DI110</f>
        <v>)*122)*0,3)*3</v>
      </c>
      <c r="H90" s="8">
        <f>Source!AV110</f>
        <v>1</v>
      </c>
      <c r="I90" s="8"/>
      <c r="J90" s="32"/>
      <c r="K90" s="32">
        <f>Source!U110</f>
        <v>64.035359999999997</v>
      </c>
    </row>
    <row r="91" spans="1:22" ht="15" x14ac:dyDescent="0.25">
      <c r="A91" s="38"/>
      <c r="B91" s="38"/>
      <c r="C91" s="38"/>
      <c r="D91" s="38"/>
      <c r="E91" s="38"/>
      <c r="F91" s="38"/>
      <c r="G91" s="38"/>
      <c r="H91" s="38"/>
      <c r="I91" s="39">
        <f>J85+J86+J88+J89+SUM(J87:J87)</f>
        <v>35658.03</v>
      </c>
      <c r="J91" s="39"/>
      <c r="K91" s="40">
        <f>IF(Source!I110&lt;&gt;0, ROUND(I91/Source!I110, 2), 0)</f>
        <v>49525.04</v>
      </c>
      <c r="P91" s="35">
        <f>I91</f>
        <v>35658.03</v>
      </c>
    </row>
    <row r="93" spans="1:22" ht="15" x14ac:dyDescent="0.25">
      <c r="A93" s="43" t="str">
        <f>CONCATENATE("Итого по подразделу: ",IF(Source!G113&lt;&gt;"Новый подраздел", Source!G113, ""))</f>
        <v>Итого по подразделу: Полы</v>
      </c>
      <c r="B93" s="43"/>
      <c r="C93" s="43"/>
      <c r="D93" s="43"/>
      <c r="E93" s="43"/>
      <c r="F93" s="43"/>
      <c r="G93" s="43"/>
      <c r="H93" s="43"/>
      <c r="I93" s="37">
        <f>SUM(P64:P92)</f>
        <v>64195.439999999995</v>
      </c>
      <c r="J93" s="42"/>
      <c r="K93" s="41"/>
    </row>
    <row r="96" spans="1:22" ht="16.5" x14ac:dyDescent="0.25">
      <c r="A96" s="28" t="str">
        <f>CONCATENATE("Подраздел: ",IF(Source!G143&lt;&gt;"Новый подраздел", Source!G143, ""))</f>
        <v>Подраздел: Мытье окон, дверей, перегородок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</row>
    <row r="97" spans="1:22" ht="95.25" x14ac:dyDescent="0.2">
      <c r="A97" s="29">
        <v>6</v>
      </c>
      <c r="B97" s="29" t="s">
        <v>309</v>
      </c>
      <c r="C97" s="29" t="s">
        <v>310</v>
      </c>
      <c r="D97" s="30" t="str">
        <f>Source!H147</f>
        <v>100 м2</v>
      </c>
      <c r="E97" s="8">
        <f>Source!I147</f>
        <v>0.42149999999999999</v>
      </c>
      <c r="F97" s="32"/>
      <c r="G97" s="31"/>
      <c r="H97" s="8"/>
      <c r="I97" s="8"/>
      <c r="J97" s="32"/>
      <c r="K97" s="32"/>
      <c r="Q97">
        <f>ROUND((Source!BZ147/100)*ROUND((Source!AF147*Source!AV147)*Source!I147, 2), 2)</f>
        <v>19457.12</v>
      </c>
      <c r="R97">
        <f>Source!X147</f>
        <v>19457.12</v>
      </c>
      <c r="S97">
        <f>ROUND((Source!CA147/100)*ROUND((Source!AF147*Source!AV147)*Source!I147, 2), 2)</f>
        <v>2779.59</v>
      </c>
      <c r="T97">
        <f>Source!Y147</f>
        <v>2779.59</v>
      </c>
      <c r="U97">
        <f>ROUND((175/100)*ROUND((Source!AE147*Source!AV147)*Source!I147, 2), 2)</f>
        <v>0</v>
      </c>
      <c r="V97">
        <f>ROUND((108/100)*ROUND(Source!CS147*Source!I147, 2), 2)</f>
        <v>0</v>
      </c>
    </row>
    <row r="98" spans="1:22" x14ac:dyDescent="0.2">
      <c r="C98" s="33" t="str">
        <f>"Объем: "&amp;Source!I147&amp;"=42,15/"&amp;"100"</f>
        <v>Объем: 0,4215=42,15/100</v>
      </c>
    </row>
    <row r="99" spans="1:22" ht="28.5" x14ac:dyDescent="0.2">
      <c r="A99" s="29"/>
      <c r="B99" s="29"/>
      <c r="C99" s="29" t="s">
        <v>299</v>
      </c>
      <c r="D99" s="30"/>
      <c r="E99" s="8"/>
      <c r="F99" s="32">
        <f>Source!AO147</f>
        <v>900.89</v>
      </c>
      <c r="G99" s="31" t="str">
        <f>Source!DG147</f>
        <v>)*122)*0,3)*2</v>
      </c>
      <c r="H99" s="8">
        <f>Source!AV147</f>
        <v>1</v>
      </c>
      <c r="I99" s="8">
        <f>IF(Source!BA147&lt;&gt; 0, Source!BA147, 1)</f>
        <v>1</v>
      </c>
      <c r="J99" s="32">
        <f>Source!S147</f>
        <v>27795.88</v>
      </c>
      <c r="K99" s="32"/>
    </row>
    <row r="100" spans="1:22" ht="14.25" x14ac:dyDescent="0.2">
      <c r="A100" s="29"/>
      <c r="B100" s="29"/>
      <c r="C100" s="29" t="s">
        <v>300</v>
      </c>
      <c r="D100" s="30"/>
      <c r="E100" s="8"/>
      <c r="F100" s="32">
        <f>Source!AL147</f>
        <v>4.08</v>
      </c>
      <c r="G100" s="31" t="str">
        <f>Source!DD147</f>
        <v>)*122)*0,3</v>
      </c>
      <c r="H100" s="8">
        <f>Source!AW147</f>
        <v>1</v>
      </c>
      <c r="I100" s="8">
        <f>IF(Source!BC147&lt;&gt; 0, Source!BC147, 1)</f>
        <v>1</v>
      </c>
      <c r="J100" s="32">
        <f>Source!P147</f>
        <v>62.94</v>
      </c>
      <c r="K100" s="32"/>
    </row>
    <row r="101" spans="1:22" ht="65.25" x14ac:dyDescent="0.2">
      <c r="A101" s="29" t="s">
        <v>115</v>
      </c>
      <c r="B101" s="29" t="s">
        <v>311</v>
      </c>
      <c r="C101" s="29" t="s">
        <v>312</v>
      </c>
      <c r="D101" s="30" t="str">
        <f>Source!H148</f>
        <v>м3</v>
      </c>
      <c r="E101" s="8">
        <f>Source!I148</f>
        <v>-1.0798829999999999</v>
      </c>
      <c r="F101" s="32">
        <f>Source!AK148</f>
        <v>49.83</v>
      </c>
      <c r="G101" s="34" t="s">
        <v>313</v>
      </c>
      <c r="H101" s="8">
        <f>Source!AW148</f>
        <v>1</v>
      </c>
      <c r="I101" s="8">
        <f>IF(Source!BC148&lt;&gt; 0, Source!BC148, 1)</f>
        <v>1</v>
      </c>
      <c r="J101" s="32">
        <f>Source!O148</f>
        <v>-53.81</v>
      </c>
      <c r="K101" s="32"/>
      <c r="Q101">
        <f>ROUND((Source!BZ148/100)*ROUND((Source!AF148*Source!AV148)*Source!I148, 2), 2)</f>
        <v>0</v>
      </c>
      <c r="R101">
        <f>Source!X148</f>
        <v>0</v>
      </c>
      <c r="S101">
        <f>ROUND((Source!CA148/100)*ROUND((Source!AF148*Source!AV148)*Source!I148, 2), 2)</f>
        <v>0</v>
      </c>
      <c r="T101">
        <f>Source!Y148</f>
        <v>0</v>
      </c>
      <c r="U101">
        <f>ROUND((175/100)*ROUND((Source!AE148*Source!AV148)*Source!I148, 2), 2)</f>
        <v>0</v>
      </c>
      <c r="V101">
        <f>ROUND((108/100)*ROUND(Source!CS148*Source!I148, 2), 2)</f>
        <v>0</v>
      </c>
    </row>
    <row r="102" spans="1:22" ht="14.25" x14ac:dyDescent="0.2">
      <c r="A102" s="29"/>
      <c r="B102" s="29"/>
      <c r="C102" s="29" t="s">
        <v>302</v>
      </c>
      <c r="D102" s="30" t="s">
        <v>303</v>
      </c>
      <c r="E102" s="8">
        <f>Source!AT147</f>
        <v>70</v>
      </c>
      <c r="F102" s="32"/>
      <c r="G102" s="31"/>
      <c r="H102" s="8"/>
      <c r="I102" s="8"/>
      <c r="J102" s="32">
        <f>SUM(R97:R101)</f>
        <v>19457.12</v>
      </c>
      <c r="K102" s="32"/>
    </row>
    <row r="103" spans="1:22" ht="14.25" x14ac:dyDescent="0.2">
      <c r="A103" s="29"/>
      <c r="B103" s="29"/>
      <c r="C103" s="29" t="s">
        <v>304</v>
      </c>
      <c r="D103" s="30" t="s">
        <v>303</v>
      </c>
      <c r="E103" s="8">
        <f>Source!AU147</f>
        <v>10</v>
      </c>
      <c r="F103" s="32"/>
      <c r="G103" s="31"/>
      <c r="H103" s="8"/>
      <c r="I103" s="8"/>
      <c r="J103" s="32">
        <f>SUM(T97:T102)</f>
        <v>2779.59</v>
      </c>
      <c r="K103" s="32"/>
    </row>
    <row r="104" spans="1:22" ht="28.5" x14ac:dyDescent="0.2">
      <c r="A104" s="29"/>
      <c r="B104" s="29"/>
      <c r="C104" s="29" t="s">
        <v>305</v>
      </c>
      <c r="D104" s="30" t="s">
        <v>306</v>
      </c>
      <c r="E104" s="8">
        <f>Source!AQ147</f>
        <v>3.22</v>
      </c>
      <c r="F104" s="32"/>
      <c r="G104" s="31" t="str">
        <f>Source!DI147</f>
        <v>)*122)*0,3)*2</v>
      </c>
      <c r="H104" s="8">
        <f>Source!AV147</f>
        <v>1</v>
      </c>
      <c r="I104" s="8"/>
      <c r="J104" s="32"/>
      <c r="K104" s="32">
        <f>Source!U147</f>
        <v>99.349236000000005</v>
      </c>
    </row>
    <row r="105" spans="1:22" ht="15" x14ac:dyDescent="0.25">
      <c r="A105" s="38"/>
      <c r="B105" s="38"/>
      <c r="C105" s="38"/>
      <c r="D105" s="38"/>
      <c r="E105" s="38"/>
      <c r="F105" s="38"/>
      <c r="G105" s="38"/>
      <c r="H105" s="38"/>
      <c r="I105" s="39">
        <f>J99+J100+J102+J103+SUM(J101:J101)</f>
        <v>50041.72</v>
      </c>
      <c r="J105" s="39"/>
      <c r="K105" s="40">
        <f>IF(Source!I147&lt;&gt;0, ROUND(I105/Source!I147, 2), 0)</f>
        <v>118722.94</v>
      </c>
      <c r="P105" s="35">
        <f>I105</f>
        <v>50041.72</v>
      </c>
    </row>
    <row r="107" spans="1:22" ht="15" x14ac:dyDescent="0.25">
      <c r="A107" s="43" t="str">
        <f>CONCATENATE("Итого по подразделу: ",IF(Source!G150&lt;&gt;"Новый подраздел", Source!G150, ""))</f>
        <v>Итого по подразделу: Мытье окон, дверей, перегородок</v>
      </c>
      <c r="B107" s="43"/>
      <c r="C107" s="43"/>
      <c r="D107" s="43"/>
      <c r="E107" s="43"/>
      <c r="F107" s="43"/>
      <c r="G107" s="43"/>
      <c r="H107" s="43"/>
      <c r="I107" s="37">
        <f>SUM(P96:P106)</f>
        <v>50041.72</v>
      </c>
      <c r="J107" s="42"/>
      <c r="K107" s="41"/>
    </row>
    <row r="110" spans="1:22" ht="16.5" x14ac:dyDescent="0.25">
      <c r="A110" s="28" t="str">
        <f>CONCATENATE("Подраздел: ",IF(Source!G180&lt;&gt;"Новый подраздел", Source!G180, ""))</f>
        <v>Подраздел: Мытье сантехнических приборов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</row>
    <row r="111" spans="1:22" ht="42.75" x14ac:dyDescent="0.2">
      <c r="A111" s="29">
        <v>7</v>
      </c>
      <c r="B111" s="29" t="str">
        <f>Source!F184</f>
        <v>1.16-1101-2-1/1</v>
      </c>
      <c r="C111" s="29" t="str">
        <f>Source!G184</f>
        <v>Уборка санитарно-технических приборов в туалетах административных зданий - унитазы</v>
      </c>
      <c r="D111" s="30" t="str">
        <f>Source!H184</f>
        <v>100 шт.</v>
      </c>
      <c r="E111" s="8">
        <f>Source!I184</f>
        <v>0.04</v>
      </c>
      <c r="F111" s="32"/>
      <c r="G111" s="31"/>
      <c r="H111" s="8"/>
      <c r="I111" s="8"/>
      <c r="J111" s="32"/>
      <c r="K111" s="32"/>
      <c r="Q111">
        <f>ROUND((Source!BZ184/100)*ROUND((Source!AF184*Source!AV184)*Source!I184, 2), 2)</f>
        <v>25689.99</v>
      </c>
      <c r="R111">
        <f>Source!X184</f>
        <v>25689.99</v>
      </c>
      <c r="S111">
        <f>ROUND((Source!CA184/100)*ROUND((Source!AF184*Source!AV184)*Source!I184, 2), 2)</f>
        <v>3670</v>
      </c>
      <c r="T111">
        <f>Source!Y184</f>
        <v>3670</v>
      </c>
      <c r="U111">
        <f>ROUND((175/100)*ROUND((Source!AE184*Source!AV184)*Source!I184, 2), 2)</f>
        <v>0</v>
      </c>
      <c r="V111">
        <f>ROUND((108/100)*ROUND(Source!CS184*Source!I184, 2), 2)</f>
        <v>0</v>
      </c>
    </row>
    <row r="112" spans="1:22" x14ac:dyDescent="0.2">
      <c r="C112" s="33" t="str">
        <f>"Объем: "&amp;Source!I184&amp;"=4/"&amp;"100"</f>
        <v>Объем: 0,04=4/100</v>
      </c>
    </row>
    <row r="113" spans="1:22" ht="14.25" x14ac:dyDescent="0.2">
      <c r="A113" s="29"/>
      <c r="B113" s="29"/>
      <c r="C113" s="29" t="s">
        <v>299</v>
      </c>
      <c r="D113" s="30"/>
      <c r="E113" s="8"/>
      <c r="F113" s="32">
        <f>Source!AO184</f>
        <v>2506.83</v>
      </c>
      <c r="G113" s="31" t="str">
        <f>Source!DG184</f>
        <v>)*122)*3</v>
      </c>
      <c r="H113" s="8">
        <f>Source!AV184</f>
        <v>1</v>
      </c>
      <c r="I113" s="8">
        <f>IF(Source!BA184&lt;&gt; 0, Source!BA184, 1)</f>
        <v>1</v>
      </c>
      <c r="J113" s="32">
        <f>Source!S184</f>
        <v>36699.99</v>
      </c>
      <c r="K113" s="32"/>
    </row>
    <row r="114" spans="1:22" ht="14.25" x14ac:dyDescent="0.2">
      <c r="A114" s="29"/>
      <c r="B114" s="29"/>
      <c r="C114" s="29" t="s">
        <v>300</v>
      </c>
      <c r="D114" s="30"/>
      <c r="E114" s="8"/>
      <c r="F114" s="32">
        <f>Source!AL184</f>
        <v>159.93</v>
      </c>
      <c r="G114" s="31" t="str">
        <f>Source!DD184</f>
        <v>)*122)*3</v>
      </c>
      <c r="H114" s="8">
        <f>Source!AW184</f>
        <v>1</v>
      </c>
      <c r="I114" s="8">
        <f>IF(Source!BC184&lt;&gt; 0, Source!BC184, 1)</f>
        <v>1</v>
      </c>
      <c r="J114" s="32">
        <f>Source!P184</f>
        <v>2341.38</v>
      </c>
      <c r="K114" s="32"/>
    </row>
    <row r="115" spans="1:22" ht="28.5" x14ac:dyDescent="0.2">
      <c r="A115" s="29" t="s">
        <v>122</v>
      </c>
      <c r="B115" s="29" t="str">
        <f>Source!F185</f>
        <v>21.1-25-13</v>
      </c>
      <c r="C115" s="29" t="str">
        <f>Source!G185</f>
        <v>Вода</v>
      </c>
      <c r="D115" s="30" t="str">
        <f>Source!H185</f>
        <v>м3</v>
      </c>
      <c r="E115" s="8">
        <f>Source!I185</f>
        <v>-5.1239999999999997</v>
      </c>
      <c r="F115" s="32">
        <f>Source!AK185</f>
        <v>49.83</v>
      </c>
      <c r="G115" s="34" t="s">
        <v>307</v>
      </c>
      <c r="H115" s="8">
        <f>Source!AW185</f>
        <v>1</v>
      </c>
      <c r="I115" s="8">
        <f>IF(Source!BC185&lt;&gt; 0, Source!BC185, 1)</f>
        <v>1</v>
      </c>
      <c r="J115" s="32">
        <f>Source!O185</f>
        <v>-255.33</v>
      </c>
      <c r="K115" s="32"/>
      <c r="Q115">
        <f>ROUND((Source!BZ185/100)*ROUND((Source!AF185*Source!AV185)*Source!I185, 2), 2)</f>
        <v>0</v>
      </c>
      <c r="R115">
        <f>Source!X185</f>
        <v>0</v>
      </c>
      <c r="S115">
        <f>ROUND((Source!CA185/100)*ROUND((Source!AF185*Source!AV185)*Source!I185, 2), 2)</f>
        <v>0</v>
      </c>
      <c r="T115">
        <f>Source!Y185</f>
        <v>0</v>
      </c>
      <c r="U115">
        <f>ROUND((175/100)*ROUND((Source!AE185*Source!AV185)*Source!I185, 2), 2)</f>
        <v>0</v>
      </c>
      <c r="V115">
        <f>ROUND((108/100)*ROUND(Source!CS185*Source!I185, 2), 2)</f>
        <v>0</v>
      </c>
    </row>
    <row r="116" spans="1:22" ht="14.25" x14ac:dyDescent="0.2">
      <c r="A116" s="29"/>
      <c r="B116" s="29"/>
      <c r="C116" s="29" t="s">
        <v>302</v>
      </c>
      <c r="D116" s="30" t="s">
        <v>303</v>
      </c>
      <c r="E116" s="8">
        <f>Source!AT184</f>
        <v>70</v>
      </c>
      <c r="F116" s="32"/>
      <c r="G116" s="31"/>
      <c r="H116" s="8"/>
      <c r="I116" s="8"/>
      <c r="J116" s="32">
        <f>SUM(R111:R115)</f>
        <v>25689.99</v>
      </c>
      <c r="K116" s="32"/>
    </row>
    <row r="117" spans="1:22" ht="14.25" x14ac:dyDescent="0.2">
      <c r="A117" s="29"/>
      <c r="B117" s="29"/>
      <c r="C117" s="29" t="s">
        <v>304</v>
      </c>
      <c r="D117" s="30" t="s">
        <v>303</v>
      </c>
      <c r="E117" s="8">
        <f>Source!AU184</f>
        <v>10</v>
      </c>
      <c r="F117" s="32"/>
      <c r="G117" s="31"/>
      <c r="H117" s="8"/>
      <c r="I117" s="8"/>
      <c r="J117" s="32">
        <f>SUM(T111:T116)</f>
        <v>3670</v>
      </c>
      <c r="K117" s="32"/>
    </row>
    <row r="118" spans="1:22" ht="14.25" x14ac:dyDescent="0.2">
      <c r="A118" s="29"/>
      <c r="B118" s="29"/>
      <c r="C118" s="29" t="s">
        <v>305</v>
      </c>
      <c r="D118" s="30" t="s">
        <v>306</v>
      </c>
      <c r="E118" s="8">
        <f>Source!AQ184</f>
        <v>8.9600000000000009</v>
      </c>
      <c r="F118" s="32"/>
      <c r="G118" s="31" t="str">
        <f>Source!DI184</f>
        <v>)*122)*3</v>
      </c>
      <c r="H118" s="8">
        <f>Source!AV184</f>
        <v>1</v>
      </c>
      <c r="I118" s="8"/>
      <c r="J118" s="32"/>
      <c r="K118" s="32">
        <f>Source!U184</f>
        <v>131.17440000000002</v>
      </c>
    </row>
    <row r="119" spans="1:22" ht="15" x14ac:dyDescent="0.25">
      <c r="A119" s="38"/>
      <c r="B119" s="38"/>
      <c r="C119" s="38"/>
      <c r="D119" s="38"/>
      <c r="E119" s="38"/>
      <c r="F119" s="38"/>
      <c r="G119" s="38"/>
      <c r="H119" s="38"/>
      <c r="I119" s="39">
        <f>J113+J114+J116+J117+SUM(J115:J115)</f>
        <v>68146.03</v>
      </c>
      <c r="J119" s="39"/>
      <c r="K119" s="40">
        <f>IF(Source!I184&lt;&gt;0, ROUND(I119/Source!I184, 2), 0)</f>
        <v>1703650.75</v>
      </c>
      <c r="P119" s="35">
        <f>I119</f>
        <v>68146.03</v>
      </c>
    </row>
    <row r="120" spans="1:22" ht="57" x14ac:dyDescent="0.2">
      <c r="A120" s="29">
        <v>8</v>
      </c>
      <c r="B120" s="29" t="str">
        <f>Source!F186</f>
        <v>1.16-1101-2-2/1</v>
      </c>
      <c r="C120" s="29" t="str">
        <f>Source!G186</f>
        <v>Уборка санитарно-технических приборов в туалетах административных зданий - умывальники</v>
      </c>
      <c r="D120" s="30" t="str">
        <f>Source!H186</f>
        <v>100 шт.</v>
      </c>
      <c r="E120" s="8">
        <f>Source!I186</f>
        <v>0.04</v>
      </c>
      <c r="F120" s="32"/>
      <c r="G120" s="31"/>
      <c r="H120" s="8"/>
      <c r="I120" s="8"/>
      <c r="J120" s="32"/>
      <c r="K120" s="32"/>
      <c r="Q120">
        <f>ROUND((Source!BZ186/100)*ROUND((Source!AF186*Source!AV186)*Source!I186, 2), 2)</f>
        <v>14163.86</v>
      </c>
      <c r="R120">
        <f>Source!X186</f>
        <v>14163.86</v>
      </c>
      <c r="S120">
        <f>ROUND((Source!CA186/100)*ROUND((Source!AF186*Source!AV186)*Source!I186, 2), 2)</f>
        <v>2023.41</v>
      </c>
      <c r="T120">
        <f>Source!Y186</f>
        <v>2023.41</v>
      </c>
      <c r="U120">
        <f>ROUND((175/100)*ROUND((Source!AE186*Source!AV186)*Source!I186, 2), 2)</f>
        <v>0</v>
      </c>
      <c r="V120">
        <f>ROUND((108/100)*ROUND(Source!CS186*Source!I186, 2), 2)</f>
        <v>0</v>
      </c>
    </row>
    <row r="121" spans="1:22" x14ac:dyDescent="0.2">
      <c r="C121" s="33" t="str">
        <f>"Объем: "&amp;Source!I186&amp;"=4/"&amp;"100"</f>
        <v>Объем: 0,04=4/100</v>
      </c>
    </row>
    <row r="122" spans="1:22" ht="14.25" x14ac:dyDescent="0.2">
      <c r="A122" s="29"/>
      <c r="B122" s="29"/>
      <c r="C122" s="29" t="s">
        <v>299</v>
      </c>
      <c r="D122" s="30"/>
      <c r="E122" s="8"/>
      <c r="F122" s="32">
        <f>Source!AO186</f>
        <v>1382.11</v>
      </c>
      <c r="G122" s="31" t="str">
        <f>Source!DG186</f>
        <v>)*122)*3</v>
      </c>
      <c r="H122" s="8">
        <f>Source!AV186</f>
        <v>1</v>
      </c>
      <c r="I122" s="8">
        <f>IF(Source!BA186&lt;&gt; 0, Source!BA186, 1)</f>
        <v>1</v>
      </c>
      <c r="J122" s="32">
        <f>Source!S186</f>
        <v>20234.09</v>
      </c>
      <c r="K122" s="32"/>
    </row>
    <row r="123" spans="1:22" ht="14.25" x14ac:dyDescent="0.2">
      <c r="A123" s="29"/>
      <c r="B123" s="29"/>
      <c r="C123" s="29" t="s">
        <v>300</v>
      </c>
      <c r="D123" s="30"/>
      <c r="E123" s="8"/>
      <c r="F123" s="32">
        <f>Source!AL186</f>
        <v>141.94</v>
      </c>
      <c r="G123" s="31" t="str">
        <f>Source!DD186</f>
        <v>)*122)*3</v>
      </c>
      <c r="H123" s="8">
        <f>Source!AW186</f>
        <v>1</v>
      </c>
      <c r="I123" s="8">
        <f>IF(Source!BC186&lt;&gt; 0, Source!BC186, 1)</f>
        <v>1</v>
      </c>
      <c r="J123" s="32">
        <f>Source!P186</f>
        <v>2078</v>
      </c>
      <c r="K123" s="32"/>
    </row>
    <row r="124" spans="1:22" ht="28.5" x14ac:dyDescent="0.2">
      <c r="A124" s="29" t="s">
        <v>127</v>
      </c>
      <c r="B124" s="29" t="str">
        <f>Source!F187</f>
        <v>21.1-25-13</v>
      </c>
      <c r="C124" s="29" t="str">
        <f>Source!G187</f>
        <v>Вода</v>
      </c>
      <c r="D124" s="30" t="str">
        <f>Source!H187</f>
        <v>м3</v>
      </c>
      <c r="E124" s="8">
        <f>Source!I187</f>
        <v>-4.3920000000000003</v>
      </c>
      <c r="F124" s="32">
        <f>Source!AK187</f>
        <v>49.83</v>
      </c>
      <c r="G124" s="34" t="s">
        <v>307</v>
      </c>
      <c r="H124" s="8">
        <f>Source!AW187</f>
        <v>1</v>
      </c>
      <c r="I124" s="8">
        <f>IF(Source!BC187&lt;&gt; 0, Source!BC187, 1)</f>
        <v>1</v>
      </c>
      <c r="J124" s="32">
        <f>Source!O187</f>
        <v>-218.85</v>
      </c>
      <c r="K124" s="32"/>
      <c r="Q124">
        <f>ROUND((Source!BZ187/100)*ROUND((Source!AF187*Source!AV187)*Source!I187, 2), 2)</f>
        <v>0</v>
      </c>
      <c r="R124">
        <f>Source!X187</f>
        <v>0</v>
      </c>
      <c r="S124">
        <f>ROUND((Source!CA187/100)*ROUND((Source!AF187*Source!AV187)*Source!I187, 2), 2)</f>
        <v>0</v>
      </c>
      <c r="T124">
        <f>Source!Y187</f>
        <v>0</v>
      </c>
      <c r="U124">
        <f>ROUND((175/100)*ROUND((Source!AE187*Source!AV187)*Source!I187, 2), 2)</f>
        <v>0</v>
      </c>
      <c r="V124">
        <f>ROUND((108/100)*ROUND(Source!CS187*Source!I187, 2), 2)</f>
        <v>0</v>
      </c>
    </row>
    <row r="125" spans="1:22" ht="14.25" x14ac:dyDescent="0.2">
      <c r="A125" s="29"/>
      <c r="B125" s="29"/>
      <c r="C125" s="29" t="s">
        <v>302</v>
      </c>
      <c r="D125" s="30" t="s">
        <v>303</v>
      </c>
      <c r="E125" s="8">
        <f>Source!AT186</f>
        <v>70</v>
      </c>
      <c r="F125" s="32"/>
      <c r="G125" s="31"/>
      <c r="H125" s="8"/>
      <c r="I125" s="8"/>
      <c r="J125" s="32">
        <f>SUM(R120:R124)</f>
        <v>14163.86</v>
      </c>
      <c r="K125" s="32"/>
    </row>
    <row r="126" spans="1:22" ht="14.25" x14ac:dyDescent="0.2">
      <c r="A126" s="29"/>
      <c r="B126" s="29"/>
      <c r="C126" s="29" t="s">
        <v>304</v>
      </c>
      <c r="D126" s="30" t="s">
        <v>303</v>
      </c>
      <c r="E126" s="8">
        <f>Source!AU186</f>
        <v>10</v>
      </c>
      <c r="F126" s="32"/>
      <c r="G126" s="31"/>
      <c r="H126" s="8"/>
      <c r="I126" s="8"/>
      <c r="J126" s="32">
        <f>SUM(T120:T125)</f>
        <v>2023.41</v>
      </c>
      <c r="K126" s="32"/>
    </row>
    <row r="127" spans="1:22" ht="14.25" x14ac:dyDescent="0.2">
      <c r="A127" s="29"/>
      <c r="B127" s="29"/>
      <c r="C127" s="29" t="s">
        <v>305</v>
      </c>
      <c r="D127" s="30" t="s">
        <v>306</v>
      </c>
      <c r="E127" s="8">
        <f>Source!AQ186</f>
        <v>4.9400000000000004</v>
      </c>
      <c r="F127" s="32"/>
      <c r="G127" s="31" t="str">
        <f>Source!DI186</f>
        <v>)*122)*3</v>
      </c>
      <c r="H127" s="8">
        <f>Source!AV186</f>
        <v>1</v>
      </c>
      <c r="I127" s="8"/>
      <c r="J127" s="32"/>
      <c r="K127" s="32">
        <f>Source!U186</f>
        <v>72.321600000000004</v>
      </c>
    </row>
    <row r="128" spans="1:22" ht="15" x14ac:dyDescent="0.25">
      <c r="A128" s="38"/>
      <c r="B128" s="38"/>
      <c r="C128" s="38"/>
      <c r="D128" s="38"/>
      <c r="E128" s="38"/>
      <c r="F128" s="38"/>
      <c r="G128" s="38"/>
      <c r="H128" s="38"/>
      <c r="I128" s="39">
        <f>J122+J123+J125+J126+SUM(J124:J124)</f>
        <v>38280.51</v>
      </c>
      <c r="J128" s="39"/>
      <c r="K128" s="40">
        <f>IF(Source!I186&lt;&gt;0, ROUND(I128/Source!I186, 2), 0)</f>
        <v>957012.75</v>
      </c>
      <c r="P128" s="35">
        <f>I128</f>
        <v>38280.51</v>
      </c>
    </row>
    <row r="130" spans="1:22" ht="15" x14ac:dyDescent="0.25">
      <c r="A130" s="43" t="str">
        <f>CONCATENATE("Итого по подразделу: ",IF(Source!G189&lt;&gt;"Новый подраздел", Source!G189, ""))</f>
        <v>Итого по подразделу: Мытье сантехнических приборов</v>
      </c>
      <c r="B130" s="43"/>
      <c r="C130" s="43"/>
      <c r="D130" s="43"/>
      <c r="E130" s="43"/>
      <c r="F130" s="43"/>
      <c r="G130" s="43"/>
      <c r="H130" s="43"/>
      <c r="I130" s="37">
        <f>SUM(P110:P129)</f>
        <v>106426.54000000001</v>
      </c>
      <c r="J130" s="42"/>
      <c r="K130" s="41"/>
    </row>
    <row r="133" spans="1:22" ht="15" x14ac:dyDescent="0.25">
      <c r="A133" s="43" t="str">
        <f>CONCATENATE("Итого по разделу: ",IF(Source!G219&lt;&gt;"Новый раздел", Source!G219, ""))</f>
        <v>Итого по разделу: Поддерживающая уборка</v>
      </c>
      <c r="B133" s="43"/>
      <c r="C133" s="43"/>
      <c r="D133" s="43"/>
      <c r="E133" s="43"/>
      <c r="F133" s="43"/>
      <c r="G133" s="43"/>
      <c r="H133" s="43"/>
      <c r="I133" s="37">
        <f>SUM(P34:P132)</f>
        <v>417517.11</v>
      </c>
      <c r="J133" s="42"/>
      <c r="K133" s="41"/>
    </row>
    <row r="135" spans="1:22" ht="14.25" x14ac:dyDescent="0.2">
      <c r="C135" s="15" t="str">
        <f>Source!H248</f>
        <v>Итого</v>
      </c>
      <c r="D135" s="15"/>
      <c r="E135" s="15"/>
      <c r="F135" s="15"/>
      <c r="G135" s="15"/>
      <c r="H135" s="15"/>
      <c r="I135" s="36">
        <f>IF(Source!F248=0, "", Source!F248)</f>
        <v>417517.11</v>
      </c>
      <c r="J135" s="36"/>
    </row>
    <row r="136" spans="1:22" ht="14.25" x14ac:dyDescent="0.2">
      <c r="C136" s="15" t="str">
        <f>Source!H249</f>
        <v>НДС 7%</v>
      </c>
      <c r="D136" s="15"/>
      <c r="E136" s="15"/>
      <c r="F136" s="15"/>
      <c r="G136" s="15"/>
      <c r="H136" s="15"/>
      <c r="I136" s="36">
        <f>IF(Source!F249=0, "", Source!F249)</f>
        <v>29226.2</v>
      </c>
      <c r="J136" s="36"/>
    </row>
    <row r="137" spans="1:22" ht="14.25" x14ac:dyDescent="0.2">
      <c r="C137" s="15" t="str">
        <f>Source!H250</f>
        <v>Всего</v>
      </c>
      <c r="D137" s="15"/>
      <c r="E137" s="15"/>
      <c r="F137" s="15"/>
      <c r="G137" s="15"/>
      <c r="H137" s="15"/>
      <c r="I137" s="36">
        <f>IF(Source!F250=0, "", Source!F250)</f>
        <v>446743.31</v>
      </c>
      <c r="J137" s="36"/>
    </row>
    <row r="139" spans="1:22" ht="16.5" x14ac:dyDescent="0.25">
      <c r="A139" s="28" t="str">
        <f>CONCATENATE("Раздел: ",IF(Source!G252&lt;&gt;"Новый раздел", Source!G252, ""))</f>
        <v>Раздел: Основная уборка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</row>
    <row r="141" spans="1:22" ht="16.5" x14ac:dyDescent="0.25">
      <c r="A141" s="28" t="str">
        <f>CONCATENATE("Подраздел: ",IF(Source!G256&lt;&gt;"Новый подраздел", Source!G256, ""))</f>
        <v>Подраздел: Лестничные марши и площадки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</row>
    <row r="142" spans="1:22" ht="99.75" x14ac:dyDescent="0.2">
      <c r="A142" s="29">
        <v>9</v>
      </c>
      <c r="B142" s="29" t="str">
        <f>Source!F260</f>
        <v>1.9-1103-1-1/1</v>
      </c>
      <c r="C142" s="29" t="str">
        <f>Source!G260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142" s="30" t="str">
        <f>Source!H260</f>
        <v>100 м2</v>
      </c>
      <c r="E142" s="8">
        <f>Source!I260</f>
        <v>0.59</v>
      </c>
      <c r="F142" s="32"/>
      <c r="G142" s="31"/>
      <c r="H142" s="8"/>
      <c r="I142" s="8"/>
      <c r="J142" s="32"/>
      <c r="K142" s="32"/>
      <c r="Q142">
        <f>ROUND((Source!BZ260/100)*ROUND((Source!AF260*Source!AV260)*Source!I260, 2), 2)</f>
        <v>18952.16</v>
      </c>
      <c r="R142">
        <f>Source!X260</f>
        <v>18952.16</v>
      </c>
      <c r="S142">
        <f>ROUND((Source!CA260/100)*ROUND((Source!AF260*Source!AV260)*Source!I260, 2), 2)</f>
        <v>2707.45</v>
      </c>
      <c r="T142">
        <f>Source!Y260</f>
        <v>2707.45</v>
      </c>
      <c r="U142">
        <f>ROUND((175/100)*ROUND((Source!AE260*Source!AV260)*Source!I260, 2), 2)</f>
        <v>0</v>
      </c>
      <c r="V142">
        <f>ROUND((108/100)*ROUND(Source!CS260*Source!I260, 2), 2)</f>
        <v>0</v>
      </c>
    </row>
    <row r="143" spans="1:22" x14ac:dyDescent="0.2">
      <c r="C143" s="33" t="str">
        <f>"Объем: "&amp;Source!I260&amp;"=59/"&amp;"100"</f>
        <v>Объем: 0,59=59/100</v>
      </c>
    </row>
    <row r="144" spans="1:22" ht="14.25" x14ac:dyDescent="0.2">
      <c r="A144" s="29"/>
      <c r="B144" s="29"/>
      <c r="C144" s="29" t="s">
        <v>299</v>
      </c>
      <c r="D144" s="30"/>
      <c r="E144" s="8"/>
      <c r="F144" s="32">
        <f>Source!AO260</f>
        <v>388.89</v>
      </c>
      <c r="G144" s="31" t="str">
        <f>Source!DG260</f>
        <v>)*118</v>
      </c>
      <c r="H144" s="8">
        <f>Source!AV260</f>
        <v>1</v>
      </c>
      <c r="I144" s="8">
        <f>IF(Source!BA260&lt;&gt; 0, Source!BA260, 1)</f>
        <v>1</v>
      </c>
      <c r="J144" s="32">
        <f>Source!S260</f>
        <v>27074.52</v>
      </c>
      <c r="K144" s="32"/>
    </row>
    <row r="145" spans="1:22" ht="14.25" x14ac:dyDescent="0.2">
      <c r="A145" s="29"/>
      <c r="B145" s="29"/>
      <c r="C145" s="29" t="s">
        <v>300</v>
      </c>
      <c r="D145" s="30"/>
      <c r="E145" s="8"/>
      <c r="F145" s="32">
        <f>Source!AL260</f>
        <v>8.56</v>
      </c>
      <c r="G145" s="31" t="str">
        <f>Source!DD260</f>
        <v>)*118</v>
      </c>
      <c r="H145" s="8">
        <f>Source!AW260</f>
        <v>1</v>
      </c>
      <c r="I145" s="8">
        <f>IF(Source!BC260&lt;&gt; 0, Source!BC260, 1)</f>
        <v>1</v>
      </c>
      <c r="J145" s="32">
        <f>Source!P260</f>
        <v>595.95000000000005</v>
      </c>
      <c r="K145" s="32"/>
    </row>
    <row r="146" spans="1:22" ht="14.25" x14ac:dyDescent="0.2">
      <c r="A146" s="29" t="s">
        <v>136</v>
      </c>
      <c r="B146" s="29" t="str">
        <f>Source!F261</f>
        <v>21.1-25-13</v>
      </c>
      <c r="C146" s="29" t="str">
        <f>Source!G261</f>
        <v>Вода</v>
      </c>
      <c r="D146" s="30" t="str">
        <f>Source!H261</f>
        <v>м3</v>
      </c>
      <c r="E146" s="8">
        <f>Source!I261</f>
        <v>-0.69619999999999993</v>
      </c>
      <c r="F146" s="32">
        <f>Source!AK261</f>
        <v>49.83</v>
      </c>
      <c r="G146" s="34" t="s">
        <v>314</v>
      </c>
      <c r="H146" s="8">
        <f>Source!AW261</f>
        <v>1</v>
      </c>
      <c r="I146" s="8">
        <f>IF(Source!BC261&lt;&gt; 0, Source!BC261, 1)</f>
        <v>1</v>
      </c>
      <c r="J146" s="32">
        <f>Source!O261</f>
        <v>-34.69</v>
      </c>
      <c r="K146" s="32"/>
      <c r="Q146">
        <f>ROUND((Source!BZ261/100)*ROUND((Source!AF261*Source!AV261)*Source!I261, 2), 2)</f>
        <v>0</v>
      </c>
      <c r="R146">
        <f>Source!X261</f>
        <v>0</v>
      </c>
      <c r="S146">
        <f>ROUND((Source!CA261/100)*ROUND((Source!AF261*Source!AV261)*Source!I261, 2), 2)</f>
        <v>0</v>
      </c>
      <c r="T146">
        <f>Source!Y261</f>
        <v>0</v>
      </c>
      <c r="U146">
        <f>ROUND((175/100)*ROUND((Source!AE261*Source!AV261)*Source!I261, 2), 2)</f>
        <v>0</v>
      </c>
      <c r="V146">
        <f>ROUND((108/100)*ROUND(Source!CS261*Source!I261, 2), 2)</f>
        <v>0</v>
      </c>
    </row>
    <row r="147" spans="1:22" ht="14.25" x14ac:dyDescent="0.2">
      <c r="A147" s="29"/>
      <c r="B147" s="29"/>
      <c r="C147" s="29" t="s">
        <v>302</v>
      </c>
      <c r="D147" s="30" t="s">
        <v>303</v>
      </c>
      <c r="E147" s="8">
        <f>Source!AT260</f>
        <v>70</v>
      </c>
      <c r="F147" s="32"/>
      <c r="G147" s="31"/>
      <c r="H147" s="8"/>
      <c r="I147" s="8"/>
      <c r="J147" s="32">
        <f>SUM(R142:R146)</f>
        <v>18952.16</v>
      </c>
      <c r="K147" s="32"/>
    </row>
    <row r="148" spans="1:22" ht="14.25" x14ac:dyDescent="0.2">
      <c r="A148" s="29"/>
      <c r="B148" s="29"/>
      <c r="C148" s="29" t="s">
        <v>304</v>
      </c>
      <c r="D148" s="30" t="s">
        <v>303</v>
      </c>
      <c r="E148" s="8">
        <f>Source!AU260</f>
        <v>10</v>
      </c>
      <c r="F148" s="32"/>
      <c r="G148" s="31"/>
      <c r="H148" s="8"/>
      <c r="I148" s="8"/>
      <c r="J148" s="32">
        <f>SUM(T142:T147)</f>
        <v>2707.45</v>
      </c>
      <c r="K148" s="32"/>
    </row>
    <row r="149" spans="1:22" ht="14.25" x14ac:dyDescent="0.2">
      <c r="A149" s="29"/>
      <c r="B149" s="29"/>
      <c r="C149" s="29" t="s">
        <v>305</v>
      </c>
      <c r="D149" s="30" t="s">
        <v>306</v>
      </c>
      <c r="E149" s="8">
        <f>Source!AQ260</f>
        <v>1.39</v>
      </c>
      <c r="F149" s="32"/>
      <c r="G149" s="31" t="str">
        <f>Source!DI260</f>
        <v>)*118</v>
      </c>
      <c r="H149" s="8">
        <f>Source!AV260</f>
        <v>1</v>
      </c>
      <c r="I149" s="8"/>
      <c r="J149" s="32"/>
      <c r="K149" s="32">
        <f>Source!U260</f>
        <v>96.771799999999985</v>
      </c>
    </row>
    <row r="150" spans="1:22" ht="15" x14ac:dyDescent="0.25">
      <c r="A150" s="38"/>
      <c r="B150" s="38"/>
      <c r="C150" s="38"/>
      <c r="D150" s="38"/>
      <c r="E150" s="38"/>
      <c r="F150" s="38"/>
      <c r="G150" s="38"/>
      <c r="H150" s="38"/>
      <c r="I150" s="39">
        <f>J144+J145+J147+J148+SUM(J146:J146)</f>
        <v>49295.39</v>
      </c>
      <c r="J150" s="39"/>
      <c r="K150" s="40">
        <f>IF(Source!I260&lt;&gt;0, ROUND(I150/Source!I260, 2), 0)</f>
        <v>83551.509999999995</v>
      </c>
      <c r="P150" s="35">
        <f>I150</f>
        <v>49295.39</v>
      </c>
    </row>
    <row r="152" spans="1:22" ht="15" x14ac:dyDescent="0.25">
      <c r="A152" s="43" t="str">
        <f>CONCATENATE("Итого по подразделу: ",IF(Source!G263&lt;&gt;"Новый подраздел", Source!G263, ""))</f>
        <v>Итого по подразделу: Лестничные марши и площадки</v>
      </c>
      <c r="B152" s="43"/>
      <c r="C152" s="43"/>
      <c r="D152" s="43"/>
      <c r="E152" s="43"/>
      <c r="F152" s="43"/>
      <c r="G152" s="43"/>
      <c r="H152" s="43"/>
      <c r="I152" s="37">
        <f>SUM(P141:P151)</f>
        <v>49295.39</v>
      </c>
      <c r="J152" s="42"/>
      <c r="K152" s="41"/>
    </row>
    <row r="155" spans="1:22" ht="16.5" x14ac:dyDescent="0.25">
      <c r="A155" s="28" t="str">
        <f>CONCATENATE("Подраздел: ",IF(Source!G293&lt;&gt;"Новый подраздел", Source!G293, ""))</f>
        <v>Подраздел: Полы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</row>
    <row r="156" spans="1:22" ht="57" x14ac:dyDescent="0.2">
      <c r="A156" s="29">
        <v>10</v>
      </c>
      <c r="B156" s="29" t="str">
        <f>Source!F297</f>
        <v>1.10-1101-1-1/1</v>
      </c>
      <c r="C156" s="29" t="str">
        <f>Source!G297</f>
        <v>Мытье полов вестибюлей, коридоров, гардеробных, фойе, холлов, рекреаций в зданиях административно-хозяйственного назначения</v>
      </c>
      <c r="D156" s="30" t="str">
        <f>Source!H297</f>
        <v>100 м2</v>
      </c>
      <c r="E156" s="8">
        <f>Source!I297</f>
        <v>0.436</v>
      </c>
      <c r="F156" s="32"/>
      <c r="G156" s="31"/>
      <c r="H156" s="8"/>
      <c r="I156" s="8"/>
      <c r="J156" s="32"/>
      <c r="K156" s="32"/>
      <c r="Q156">
        <f>ROUND((Source!BZ297/100)*ROUND((Source!AF297*Source!AV297)*Source!I297, 2), 2)</f>
        <v>9269.9</v>
      </c>
      <c r="R156">
        <f>Source!X297</f>
        <v>9269.9</v>
      </c>
      <c r="S156">
        <f>ROUND((Source!CA297/100)*ROUND((Source!AF297*Source!AV297)*Source!I297, 2), 2)</f>
        <v>1324.27</v>
      </c>
      <c r="T156">
        <f>Source!Y297</f>
        <v>1324.27</v>
      </c>
      <c r="U156">
        <f>ROUND((175/100)*ROUND((Source!AE297*Source!AV297)*Source!I297, 2), 2)</f>
        <v>0</v>
      </c>
      <c r="V156">
        <f>ROUND((108/100)*ROUND(Source!CS297*Source!I297, 2), 2)</f>
        <v>0</v>
      </c>
    </row>
    <row r="157" spans="1:22" x14ac:dyDescent="0.2">
      <c r="C157" s="33" t="str">
        <f>"Объем: "&amp;Source!I297&amp;"=43,6/"&amp;"100"</f>
        <v>Объем: 0,436=43,6/100</v>
      </c>
    </row>
    <row r="158" spans="1:22" ht="14.25" x14ac:dyDescent="0.2">
      <c r="A158" s="29"/>
      <c r="B158" s="29"/>
      <c r="C158" s="29" t="s">
        <v>299</v>
      </c>
      <c r="D158" s="30"/>
      <c r="E158" s="8"/>
      <c r="F158" s="32">
        <f>Source!AO297</f>
        <v>257.39999999999998</v>
      </c>
      <c r="G158" s="31" t="str">
        <f>Source!DG297</f>
        <v>)*118</v>
      </c>
      <c r="H158" s="8">
        <f>Source!AV297</f>
        <v>1</v>
      </c>
      <c r="I158" s="8">
        <f>IF(Source!BA297&lt;&gt; 0, Source!BA297, 1)</f>
        <v>1</v>
      </c>
      <c r="J158" s="32">
        <f>Source!S297</f>
        <v>13242.72</v>
      </c>
      <c r="K158" s="32"/>
    </row>
    <row r="159" spans="1:22" ht="14.25" x14ac:dyDescent="0.2">
      <c r="A159" s="29"/>
      <c r="B159" s="29"/>
      <c r="C159" s="29" t="s">
        <v>300</v>
      </c>
      <c r="D159" s="30"/>
      <c r="E159" s="8"/>
      <c r="F159" s="32">
        <f>Source!AL297</f>
        <v>27.76</v>
      </c>
      <c r="G159" s="31" t="str">
        <f>Source!DD297</f>
        <v>)*118</v>
      </c>
      <c r="H159" s="8">
        <f>Source!AW297</f>
        <v>1</v>
      </c>
      <c r="I159" s="8">
        <f>IF(Source!BC297&lt;&gt; 0, Source!BC297, 1)</f>
        <v>1</v>
      </c>
      <c r="J159" s="32">
        <f>Source!P297</f>
        <v>1428.2</v>
      </c>
      <c r="K159" s="32"/>
    </row>
    <row r="160" spans="1:22" ht="14.25" x14ac:dyDescent="0.2">
      <c r="A160" s="29" t="s">
        <v>138</v>
      </c>
      <c r="B160" s="29" t="str">
        <f>Source!F298</f>
        <v>21.1-25-13</v>
      </c>
      <c r="C160" s="29" t="str">
        <f>Source!G298</f>
        <v>Вода</v>
      </c>
      <c r="D160" s="30" t="str">
        <f>Source!H298</f>
        <v>м3</v>
      </c>
      <c r="E160" s="8">
        <f>Source!I298</f>
        <v>-0.51448000000000005</v>
      </c>
      <c r="F160" s="32">
        <f>Source!AK298</f>
        <v>49.83</v>
      </c>
      <c r="G160" s="34" t="s">
        <v>314</v>
      </c>
      <c r="H160" s="8">
        <f>Source!AW298</f>
        <v>1</v>
      </c>
      <c r="I160" s="8">
        <f>IF(Source!BC298&lt;&gt; 0, Source!BC298, 1)</f>
        <v>1</v>
      </c>
      <c r="J160" s="32">
        <f>Source!O298</f>
        <v>-25.64</v>
      </c>
      <c r="K160" s="32"/>
      <c r="Q160">
        <f>ROUND((Source!BZ298/100)*ROUND((Source!AF298*Source!AV298)*Source!I298, 2), 2)</f>
        <v>0</v>
      </c>
      <c r="R160">
        <f>Source!X298</f>
        <v>0</v>
      </c>
      <c r="S160">
        <f>ROUND((Source!CA298/100)*ROUND((Source!AF298*Source!AV298)*Source!I298, 2), 2)</f>
        <v>0</v>
      </c>
      <c r="T160">
        <f>Source!Y298</f>
        <v>0</v>
      </c>
      <c r="U160">
        <f>ROUND((175/100)*ROUND((Source!AE298*Source!AV298)*Source!I298, 2), 2)</f>
        <v>0</v>
      </c>
      <c r="V160">
        <f>ROUND((108/100)*ROUND(Source!CS298*Source!I298, 2), 2)</f>
        <v>0</v>
      </c>
    </row>
    <row r="161" spans="1:22" ht="14.25" x14ac:dyDescent="0.2">
      <c r="A161" s="29"/>
      <c r="B161" s="29"/>
      <c r="C161" s="29" t="s">
        <v>302</v>
      </c>
      <c r="D161" s="30" t="s">
        <v>303</v>
      </c>
      <c r="E161" s="8">
        <f>Source!AT297</f>
        <v>70</v>
      </c>
      <c r="F161" s="32"/>
      <c r="G161" s="31"/>
      <c r="H161" s="8"/>
      <c r="I161" s="8"/>
      <c r="J161" s="32">
        <f>SUM(R156:R160)</f>
        <v>9269.9</v>
      </c>
      <c r="K161" s="32"/>
    </row>
    <row r="162" spans="1:22" ht="14.25" x14ac:dyDescent="0.2">
      <c r="A162" s="29"/>
      <c r="B162" s="29"/>
      <c r="C162" s="29" t="s">
        <v>304</v>
      </c>
      <c r="D162" s="30" t="s">
        <v>303</v>
      </c>
      <c r="E162" s="8">
        <f>Source!AU297</f>
        <v>10</v>
      </c>
      <c r="F162" s="32"/>
      <c r="G162" s="31"/>
      <c r="H162" s="8"/>
      <c r="I162" s="8"/>
      <c r="J162" s="32">
        <f>SUM(T156:T161)</f>
        <v>1324.27</v>
      </c>
      <c r="K162" s="32"/>
    </row>
    <row r="163" spans="1:22" ht="14.25" x14ac:dyDescent="0.2">
      <c r="A163" s="29"/>
      <c r="B163" s="29"/>
      <c r="C163" s="29" t="s">
        <v>305</v>
      </c>
      <c r="D163" s="30" t="s">
        <v>306</v>
      </c>
      <c r="E163" s="8">
        <f>Source!AQ297</f>
        <v>0.92</v>
      </c>
      <c r="F163" s="32"/>
      <c r="G163" s="31" t="str">
        <f>Source!DI297</f>
        <v>)*118</v>
      </c>
      <c r="H163" s="8">
        <f>Source!AV297</f>
        <v>1</v>
      </c>
      <c r="I163" s="8"/>
      <c r="J163" s="32"/>
      <c r="K163" s="32">
        <f>Source!U297</f>
        <v>47.332160000000002</v>
      </c>
    </row>
    <row r="164" spans="1:22" ht="15" x14ac:dyDescent="0.25">
      <c r="A164" s="38"/>
      <c r="B164" s="38"/>
      <c r="C164" s="38"/>
      <c r="D164" s="38"/>
      <c r="E164" s="38"/>
      <c r="F164" s="38"/>
      <c r="G164" s="38"/>
      <c r="H164" s="38"/>
      <c r="I164" s="39">
        <f>J158+J159+J161+J162+SUM(J160:J160)</f>
        <v>25239.45</v>
      </c>
      <c r="J164" s="39"/>
      <c r="K164" s="40">
        <f>IF(Source!I297&lt;&gt;0, ROUND(I164/Source!I297, 2), 0)</f>
        <v>57888.65</v>
      </c>
      <c r="P164" s="35">
        <f>I164</f>
        <v>25239.45</v>
      </c>
    </row>
    <row r="165" spans="1:22" ht="42.75" x14ac:dyDescent="0.2">
      <c r="A165" s="29">
        <v>11</v>
      </c>
      <c r="B165" s="29" t="str">
        <f>Source!F299</f>
        <v>1.10-1101-1-3/1</v>
      </c>
      <c r="C165" s="29" t="str">
        <f>Source!G299</f>
        <v>Мытье полов санузлов и душевых в зданиях административно-хозяйственного назначения</v>
      </c>
      <c r="D165" s="30" t="str">
        <f>Source!H299</f>
        <v>100 м2</v>
      </c>
      <c r="E165" s="8">
        <f>Source!I299</f>
        <v>7.5999999999999998E-2</v>
      </c>
      <c r="F165" s="32"/>
      <c r="G165" s="31"/>
      <c r="H165" s="8"/>
      <c r="I165" s="8"/>
      <c r="J165" s="32"/>
      <c r="K165" s="32"/>
      <c r="Q165">
        <f>ROUND((Source!BZ299/100)*ROUND((Source!AF299*Source!AV299)*Source!I299, 2), 2)</f>
        <v>2054.91</v>
      </c>
      <c r="R165">
        <f>Source!X299</f>
        <v>2054.91</v>
      </c>
      <c r="S165">
        <f>ROUND((Source!CA299/100)*ROUND((Source!AF299*Source!AV299)*Source!I299, 2), 2)</f>
        <v>293.56</v>
      </c>
      <c r="T165">
        <f>Source!Y299</f>
        <v>293.56</v>
      </c>
      <c r="U165">
        <f>ROUND((175/100)*ROUND((Source!AE299*Source!AV299)*Source!I299, 2), 2)</f>
        <v>0</v>
      </c>
      <c r="V165">
        <f>ROUND((108/100)*ROUND(Source!CS299*Source!I299, 2), 2)</f>
        <v>0</v>
      </c>
    </row>
    <row r="166" spans="1:22" x14ac:dyDescent="0.2">
      <c r="C166" s="33" t="str">
        <f>"Объем: "&amp;Source!I299&amp;"=7,6/"&amp;"100"</f>
        <v>Объем: 0,076=7,6/100</v>
      </c>
    </row>
    <row r="167" spans="1:22" ht="14.25" x14ac:dyDescent="0.2">
      <c r="A167" s="29"/>
      <c r="B167" s="29"/>
      <c r="C167" s="29" t="s">
        <v>299</v>
      </c>
      <c r="D167" s="30"/>
      <c r="E167" s="8"/>
      <c r="F167" s="32">
        <f>Source!AO299</f>
        <v>327.33999999999997</v>
      </c>
      <c r="G167" s="31" t="str">
        <f>Source!DG299</f>
        <v>)*118</v>
      </c>
      <c r="H167" s="8">
        <f>Source!AV299</f>
        <v>1</v>
      </c>
      <c r="I167" s="8">
        <f>IF(Source!BA299&lt;&gt; 0, Source!BA299, 1)</f>
        <v>1</v>
      </c>
      <c r="J167" s="32">
        <f>Source!S299</f>
        <v>2935.59</v>
      </c>
      <c r="K167" s="32"/>
    </row>
    <row r="168" spans="1:22" ht="14.25" x14ac:dyDescent="0.2">
      <c r="A168" s="29"/>
      <c r="B168" s="29"/>
      <c r="C168" s="29" t="s">
        <v>300</v>
      </c>
      <c r="D168" s="30"/>
      <c r="E168" s="8"/>
      <c r="F168" s="32">
        <f>Source!AL299</f>
        <v>16.68</v>
      </c>
      <c r="G168" s="31" t="str">
        <f>Source!DD299</f>
        <v>)*118</v>
      </c>
      <c r="H168" s="8">
        <f>Source!AW299</f>
        <v>1</v>
      </c>
      <c r="I168" s="8">
        <f>IF(Source!BC299&lt;&gt; 0, Source!BC299, 1)</f>
        <v>1</v>
      </c>
      <c r="J168" s="32">
        <f>Source!P299</f>
        <v>149.59</v>
      </c>
      <c r="K168" s="32"/>
    </row>
    <row r="169" spans="1:22" ht="14.25" x14ac:dyDescent="0.2">
      <c r="A169" s="29" t="s">
        <v>140</v>
      </c>
      <c r="B169" s="29" t="str">
        <f>Source!F300</f>
        <v>21.1-25-13</v>
      </c>
      <c r="C169" s="29" t="str">
        <f>Source!G300</f>
        <v>Вода</v>
      </c>
      <c r="D169" s="30" t="str">
        <f>Source!H300</f>
        <v>м3</v>
      </c>
      <c r="E169" s="8">
        <f>Source!I300</f>
        <v>-8.9679999999999996E-2</v>
      </c>
      <c r="F169" s="32">
        <f>Source!AK300</f>
        <v>49.83</v>
      </c>
      <c r="G169" s="34" t="s">
        <v>314</v>
      </c>
      <c r="H169" s="8">
        <f>Source!AW300</f>
        <v>1</v>
      </c>
      <c r="I169" s="8">
        <f>IF(Source!BC300&lt;&gt; 0, Source!BC300, 1)</f>
        <v>1</v>
      </c>
      <c r="J169" s="32">
        <f>Source!O300</f>
        <v>-4.47</v>
      </c>
      <c r="K169" s="32"/>
      <c r="Q169">
        <f>ROUND((Source!BZ300/100)*ROUND((Source!AF300*Source!AV300)*Source!I300, 2), 2)</f>
        <v>0</v>
      </c>
      <c r="R169">
        <f>Source!X300</f>
        <v>0</v>
      </c>
      <c r="S169">
        <f>ROUND((Source!CA300/100)*ROUND((Source!AF300*Source!AV300)*Source!I300, 2), 2)</f>
        <v>0</v>
      </c>
      <c r="T169">
        <f>Source!Y300</f>
        <v>0</v>
      </c>
      <c r="U169">
        <f>ROUND((175/100)*ROUND((Source!AE300*Source!AV300)*Source!I300, 2), 2)</f>
        <v>0</v>
      </c>
      <c r="V169">
        <f>ROUND((108/100)*ROUND(Source!CS300*Source!I300, 2), 2)</f>
        <v>0</v>
      </c>
    </row>
    <row r="170" spans="1:22" ht="14.25" x14ac:dyDescent="0.2">
      <c r="A170" s="29"/>
      <c r="B170" s="29"/>
      <c r="C170" s="29" t="s">
        <v>302</v>
      </c>
      <c r="D170" s="30" t="s">
        <v>303</v>
      </c>
      <c r="E170" s="8">
        <f>Source!AT299</f>
        <v>70</v>
      </c>
      <c r="F170" s="32"/>
      <c r="G170" s="31"/>
      <c r="H170" s="8"/>
      <c r="I170" s="8"/>
      <c r="J170" s="32">
        <f>SUM(R165:R169)</f>
        <v>2054.91</v>
      </c>
      <c r="K170" s="32"/>
    </row>
    <row r="171" spans="1:22" ht="14.25" x14ac:dyDescent="0.2">
      <c r="A171" s="29"/>
      <c r="B171" s="29"/>
      <c r="C171" s="29" t="s">
        <v>304</v>
      </c>
      <c r="D171" s="30" t="s">
        <v>303</v>
      </c>
      <c r="E171" s="8">
        <f>Source!AU299</f>
        <v>10</v>
      </c>
      <c r="F171" s="32"/>
      <c r="G171" s="31"/>
      <c r="H171" s="8"/>
      <c r="I171" s="8"/>
      <c r="J171" s="32">
        <f>SUM(T165:T170)</f>
        <v>293.56</v>
      </c>
      <c r="K171" s="32"/>
    </row>
    <row r="172" spans="1:22" ht="14.25" x14ac:dyDescent="0.2">
      <c r="A172" s="29"/>
      <c r="B172" s="29"/>
      <c r="C172" s="29" t="s">
        <v>305</v>
      </c>
      <c r="D172" s="30" t="s">
        <v>306</v>
      </c>
      <c r="E172" s="8">
        <f>Source!AQ299</f>
        <v>1.17</v>
      </c>
      <c r="F172" s="32"/>
      <c r="G172" s="31" t="str">
        <f>Source!DI299</f>
        <v>)*118</v>
      </c>
      <c r="H172" s="8">
        <f>Source!AV299</f>
        <v>1</v>
      </c>
      <c r="I172" s="8"/>
      <c r="J172" s="32"/>
      <c r="K172" s="32">
        <f>Source!U299</f>
        <v>10.492559999999999</v>
      </c>
    </row>
    <row r="173" spans="1:22" ht="15" x14ac:dyDescent="0.25">
      <c r="A173" s="38"/>
      <c r="B173" s="38"/>
      <c r="C173" s="38"/>
      <c r="D173" s="38"/>
      <c r="E173" s="38"/>
      <c r="F173" s="38"/>
      <c r="G173" s="38"/>
      <c r="H173" s="38"/>
      <c r="I173" s="39">
        <f>J167+J168+J170+J171+SUM(J169:J169)</f>
        <v>5429.18</v>
      </c>
      <c r="J173" s="39"/>
      <c r="K173" s="40">
        <f>IF(Source!I299&lt;&gt;0, ROUND(I173/Source!I299, 2), 0)</f>
        <v>71436.58</v>
      </c>
      <c r="P173" s="35">
        <f>I173</f>
        <v>5429.18</v>
      </c>
    </row>
    <row r="174" spans="1:22" ht="42.75" x14ac:dyDescent="0.2">
      <c r="A174" s="29">
        <v>12</v>
      </c>
      <c r="B174" s="29" t="str">
        <f>Source!F301</f>
        <v>1.10-1101-1-2/1</v>
      </c>
      <c r="C174" s="29" t="str">
        <f>Source!G301</f>
        <v>Мытье полов кабинетов в зданиях административно-хозяйственного назначения</v>
      </c>
      <c r="D174" s="30" t="str">
        <f>Source!H301</f>
        <v>100 м2</v>
      </c>
      <c r="E174" s="8">
        <f>Source!I301</f>
        <v>0.72</v>
      </c>
      <c r="F174" s="32"/>
      <c r="G174" s="31"/>
      <c r="H174" s="8"/>
      <c r="I174" s="8"/>
      <c r="J174" s="32"/>
      <c r="K174" s="32"/>
      <c r="Q174">
        <f>ROUND((Source!BZ301/100)*ROUND((Source!AF301*Source!AV301)*Source!I301, 2), 2)</f>
        <v>13477.55</v>
      </c>
      <c r="R174">
        <f>Source!X301</f>
        <v>13477.55</v>
      </c>
      <c r="S174">
        <f>ROUND((Source!CA301/100)*ROUND((Source!AF301*Source!AV301)*Source!I301, 2), 2)</f>
        <v>1925.36</v>
      </c>
      <c r="T174">
        <f>Source!Y301</f>
        <v>1925.36</v>
      </c>
      <c r="U174">
        <f>ROUND((175/100)*ROUND((Source!AE301*Source!AV301)*Source!I301, 2), 2)</f>
        <v>0</v>
      </c>
      <c r="V174">
        <f>ROUND((108/100)*ROUND(Source!CS301*Source!I301, 2), 2)</f>
        <v>0</v>
      </c>
    </row>
    <row r="175" spans="1:22" x14ac:dyDescent="0.2">
      <c r="C175" s="33" t="str">
        <f>"Объем: "&amp;Source!I301&amp;"=72/"&amp;"100"</f>
        <v>Объем: 0,72=72/100</v>
      </c>
    </row>
    <row r="176" spans="1:22" ht="14.25" x14ac:dyDescent="0.2">
      <c r="A176" s="29"/>
      <c r="B176" s="29"/>
      <c r="C176" s="29" t="s">
        <v>299</v>
      </c>
      <c r="D176" s="30"/>
      <c r="E176" s="8"/>
      <c r="F176" s="32">
        <f>Source!AO301</f>
        <v>226.62</v>
      </c>
      <c r="G176" s="31" t="str">
        <f>Source!DG301</f>
        <v>)*118</v>
      </c>
      <c r="H176" s="8">
        <f>Source!AV301</f>
        <v>1</v>
      </c>
      <c r="I176" s="8">
        <f>IF(Source!BA301&lt;&gt; 0, Source!BA301, 1)</f>
        <v>1</v>
      </c>
      <c r="J176" s="32">
        <f>Source!S301</f>
        <v>19253.64</v>
      </c>
      <c r="K176" s="32"/>
    </row>
    <row r="177" spans="1:22" ht="14.25" x14ac:dyDescent="0.2">
      <c r="A177" s="29"/>
      <c r="B177" s="29"/>
      <c r="C177" s="29" t="s">
        <v>300</v>
      </c>
      <c r="D177" s="30"/>
      <c r="E177" s="8"/>
      <c r="F177" s="32">
        <f>Source!AL301</f>
        <v>43.63</v>
      </c>
      <c r="G177" s="31" t="str">
        <f>Source!DD301</f>
        <v>)*118</v>
      </c>
      <c r="H177" s="8">
        <f>Source!AW301</f>
        <v>1</v>
      </c>
      <c r="I177" s="8">
        <f>IF(Source!BC301&lt;&gt; 0, Source!BC301, 1)</f>
        <v>1</v>
      </c>
      <c r="J177" s="32">
        <f>Source!P301</f>
        <v>3706.8</v>
      </c>
      <c r="K177" s="32"/>
    </row>
    <row r="178" spans="1:22" ht="14.25" x14ac:dyDescent="0.2">
      <c r="A178" s="29" t="s">
        <v>142</v>
      </c>
      <c r="B178" s="29" t="str">
        <f>Source!F302</f>
        <v>21.1-25-13</v>
      </c>
      <c r="C178" s="29" t="str">
        <f>Source!G302</f>
        <v>Вода</v>
      </c>
      <c r="D178" s="30" t="str">
        <f>Source!H302</f>
        <v>м3</v>
      </c>
      <c r="E178" s="8">
        <f>Source!I302</f>
        <v>-0.84960000000000013</v>
      </c>
      <c r="F178" s="32">
        <f>Source!AK302</f>
        <v>49.83</v>
      </c>
      <c r="G178" s="34" t="s">
        <v>314</v>
      </c>
      <c r="H178" s="8">
        <f>Source!AW302</f>
        <v>1</v>
      </c>
      <c r="I178" s="8">
        <f>IF(Source!BC302&lt;&gt; 0, Source!BC302, 1)</f>
        <v>1</v>
      </c>
      <c r="J178" s="32">
        <f>Source!O302</f>
        <v>-42.34</v>
      </c>
      <c r="K178" s="32"/>
      <c r="Q178">
        <f>ROUND((Source!BZ302/100)*ROUND((Source!AF302*Source!AV302)*Source!I302, 2), 2)</f>
        <v>0</v>
      </c>
      <c r="R178">
        <f>Source!X302</f>
        <v>0</v>
      </c>
      <c r="S178">
        <f>ROUND((Source!CA302/100)*ROUND((Source!AF302*Source!AV302)*Source!I302, 2), 2)</f>
        <v>0</v>
      </c>
      <c r="T178">
        <f>Source!Y302</f>
        <v>0</v>
      </c>
      <c r="U178">
        <f>ROUND((175/100)*ROUND((Source!AE302*Source!AV302)*Source!I302, 2), 2)</f>
        <v>0</v>
      </c>
      <c r="V178">
        <f>ROUND((108/100)*ROUND(Source!CS302*Source!I302, 2), 2)</f>
        <v>0</v>
      </c>
    </row>
    <row r="179" spans="1:22" ht="14.25" x14ac:dyDescent="0.2">
      <c r="A179" s="29"/>
      <c r="B179" s="29"/>
      <c r="C179" s="29" t="s">
        <v>302</v>
      </c>
      <c r="D179" s="30" t="s">
        <v>303</v>
      </c>
      <c r="E179" s="8">
        <f>Source!AT301</f>
        <v>70</v>
      </c>
      <c r="F179" s="32"/>
      <c r="G179" s="31"/>
      <c r="H179" s="8"/>
      <c r="I179" s="8"/>
      <c r="J179" s="32">
        <f>SUM(R174:R178)</f>
        <v>13477.55</v>
      </c>
      <c r="K179" s="32"/>
    </row>
    <row r="180" spans="1:22" ht="14.25" x14ac:dyDescent="0.2">
      <c r="A180" s="29"/>
      <c r="B180" s="29"/>
      <c r="C180" s="29" t="s">
        <v>304</v>
      </c>
      <c r="D180" s="30" t="s">
        <v>303</v>
      </c>
      <c r="E180" s="8">
        <f>Source!AU301</f>
        <v>10</v>
      </c>
      <c r="F180" s="32"/>
      <c r="G180" s="31"/>
      <c r="H180" s="8"/>
      <c r="I180" s="8"/>
      <c r="J180" s="32">
        <f>SUM(T174:T179)</f>
        <v>1925.36</v>
      </c>
      <c r="K180" s="32"/>
    </row>
    <row r="181" spans="1:22" ht="14.25" x14ac:dyDescent="0.2">
      <c r="A181" s="29"/>
      <c r="B181" s="29"/>
      <c r="C181" s="29" t="s">
        <v>305</v>
      </c>
      <c r="D181" s="30" t="s">
        <v>306</v>
      </c>
      <c r="E181" s="8">
        <f>Source!AQ301</f>
        <v>0.81</v>
      </c>
      <c r="F181" s="32"/>
      <c r="G181" s="31" t="str">
        <f>Source!DI301</f>
        <v>)*118</v>
      </c>
      <c r="H181" s="8">
        <f>Source!AV301</f>
        <v>1</v>
      </c>
      <c r="I181" s="8"/>
      <c r="J181" s="32"/>
      <c r="K181" s="32">
        <f>Source!U301</f>
        <v>68.817600000000013</v>
      </c>
    </row>
    <row r="182" spans="1:22" ht="15" x14ac:dyDescent="0.25">
      <c r="A182" s="38"/>
      <c r="B182" s="38"/>
      <c r="C182" s="38"/>
      <c r="D182" s="38"/>
      <c r="E182" s="38"/>
      <c r="F182" s="38"/>
      <c r="G182" s="38"/>
      <c r="H182" s="38"/>
      <c r="I182" s="39">
        <f>J176+J177+J179+J180+SUM(J178:J178)</f>
        <v>38321.01</v>
      </c>
      <c r="J182" s="39"/>
      <c r="K182" s="40">
        <f>IF(Source!I301&lt;&gt;0, ROUND(I182/Source!I301, 2), 0)</f>
        <v>53223.63</v>
      </c>
      <c r="P182" s="35">
        <f>I182</f>
        <v>38321.01</v>
      </c>
    </row>
    <row r="183" spans="1:22" ht="71.25" x14ac:dyDescent="0.2">
      <c r="A183" s="29">
        <v>13</v>
      </c>
      <c r="B183" s="29" t="str">
        <f>Source!F303</f>
        <v>1.10-1101-1-1/1</v>
      </c>
      <c r="C183" s="29" t="str">
        <f>Source!G303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183" s="30" t="str">
        <f>Source!H303</f>
        <v>100 м2</v>
      </c>
      <c r="E183" s="8">
        <f>Source!I303</f>
        <v>6.2E-2</v>
      </c>
      <c r="F183" s="32"/>
      <c r="G183" s="31"/>
      <c r="H183" s="8"/>
      <c r="I183" s="8"/>
      <c r="J183" s="32"/>
      <c r="K183" s="32"/>
      <c r="Q183">
        <f>ROUND((Source!BZ303/100)*ROUND((Source!AF303*Source!AV303)*Source!I303, 2), 2)</f>
        <v>178.74</v>
      </c>
      <c r="R183">
        <f>Source!X303</f>
        <v>178.74</v>
      </c>
      <c r="S183">
        <f>ROUND((Source!CA303/100)*ROUND((Source!AF303*Source!AV303)*Source!I303, 2), 2)</f>
        <v>25.53</v>
      </c>
      <c r="T183">
        <f>Source!Y303</f>
        <v>25.53</v>
      </c>
      <c r="U183">
        <f>ROUND((175/100)*ROUND((Source!AE303*Source!AV303)*Source!I303, 2), 2)</f>
        <v>0</v>
      </c>
      <c r="V183">
        <f>ROUND((108/100)*ROUND(Source!CS303*Source!I303, 2), 2)</f>
        <v>0</v>
      </c>
    </row>
    <row r="184" spans="1:22" x14ac:dyDescent="0.2">
      <c r="C184" s="33" t="str">
        <f>"Объем: "&amp;Source!I303&amp;"=6,2/"&amp;"100"</f>
        <v>Объем: 0,062=6,2/100</v>
      </c>
    </row>
    <row r="185" spans="1:22" ht="14.25" x14ac:dyDescent="0.2">
      <c r="A185" s="29"/>
      <c r="B185" s="29"/>
      <c r="C185" s="29" t="s">
        <v>299</v>
      </c>
      <c r="D185" s="30"/>
      <c r="E185" s="8"/>
      <c r="F185" s="32">
        <f>Source!AO303</f>
        <v>257.39999999999998</v>
      </c>
      <c r="G185" s="31" t="str">
        <f>Source!DG303</f>
        <v>)*4)*4</v>
      </c>
      <c r="H185" s="8">
        <f>Source!AV303</f>
        <v>1</v>
      </c>
      <c r="I185" s="8">
        <f>IF(Source!BA303&lt;&gt; 0, Source!BA303, 1)</f>
        <v>1</v>
      </c>
      <c r="J185" s="32">
        <f>Source!S303</f>
        <v>255.34</v>
      </c>
      <c r="K185" s="32"/>
    </row>
    <row r="186" spans="1:22" ht="14.25" x14ac:dyDescent="0.2">
      <c r="A186" s="29"/>
      <c r="B186" s="29"/>
      <c r="C186" s="29" t="s">
        <v>300</v>
      </c>
      <c r="D186" s="30"/>
      <c r="E186" s="8"/>
      <c r="F186" s="32">
        <f>Source!AL303</f>
        <v>27.76</v>
      </c>
      <c r="G186" s="31" t="str">
        <f>Source!DD303</f>
        <v>)*4)*4</v>
      </c>
      <c r="H186" s="8">
        <f>Source!AW303</f>
        <v>1</v>
      </c>
      <c r="I186" s="8">
        <f>IF(Source!BC303&lt;&gt; 0, Source!BC303, 1)</f>
        <v>1</v>
      </c>
      <c r="J186" s="32">
        <f>Source!P303</f>
        <v>27.54</v>
      </c>
      <c r="K186" s="32"/>
    </row>
    <row r="187" spans="1:22" ht="14.25" x14ac:dyDescent="0.2">
      <c r="A187" s="29" t="s">
        <v>146</v>
      </c>
      <c r="B187" s="29" t="str">
        <f>Source!F304</f>
        <v>21.1-25-13</v>
      </c>
      <c r="C187" s="29" t="str">
        <f>Source!G304</f>
        <v>Вода</v>
      </c>
      <c r="D187" s="30" t="str">
        <f>Source!H304</f>
        <v>м3</v>
      </c>
      <c r="E187" s="8">
        <f>Source!I304</f>
        <v>-9.92E-3</v>
      </c>
      <c r="F187" s="32">
        <f>Source!AK304</f>
        <v>49.83</v>
      </c>
      <c r="G187" s="34" t="s">
        <v>315</v>
      </c>
      <c r="H187" s="8">
        <f>Source!AW304</f>
        <v>1</v>
      </c>
      <c r="I187" s="8">
        <f>IF(Source!BC304&lt;&gt; 0, Source!BC304, 1)</f>
        <v>1</v>
      </c>
      <c r="J187" s="32">
        <f>Source!O304</f>
        <v>-0.49</v>
      </c>
      <c r="K187" s="32"/>
      <c r="Q187">
        <f>ROUND((Source!BZ304/100)*ROUND((Source!AF304*Source!AV304)*Source!I304, 2), 2)</f>
        <v>0</v>
      </c>
      <c r="R187">
        <f>Source!X304</f>
        <v>0</v>
      </c>
      <c r="S187">
        <f>ROUND((Source!CA304/100)*ROUND((Source!AF304*Source!AV304)*Source!I304, 2), 2)</f>
        <v>0</v>
      </c>
      <c r="T187">
        <f>Source!Y304</f>
        <v>0</v>
      </c>
      <c r="U187">
        <f>ROUND((175/100)*ROUND((Source!AE304*Source!AV304)*Source!I304, 2), 2)</f>
        <v>0</v>
      </c>
      <c r="V187">
        <f>ROUND((108/100)*ROUND(Source!CS304*Source!I304, 2), 2)</f>
        <v>0</v>
      </c>
    </row>
    <row r="188" spans="1:22" ht="14.25" x14ac:dyDescent="0.2">
      <c r="A188" s="29"/>
      <c r="B188" s="29"/>
      <c r="C188" s="29" t="s">
        <v>302</v>
      </c>
      <c r="D188" s="30" t="s">
        <v>303</v>
      </c>
      <c r="E188" s="8">
        <f>Source!AT303</f>
        <v>70</v>
      </c>
      <c r="F188" s="32"/>
      <c r="G188" s="31"/>
      <c r="H188" s="8"/>
      <c r="I188" s="8"/>
      <c r="J188" s="32">
        <f>SUM(R183:R187)</f>
        <v>178.74</v>
      </c>
      <c r="K188" s="32"/>
    </row>
    <row r="189" spans="1:22" ht="14.25" x14ac:dyDescent="0.2">
      <c r="A189" s="29"/>
      <c r="B189" s="29"/>
      <c r="C189" s="29" t="s">
        <v>304</v>
      </c>
      <c r="D189" s="30" t="s">
        <v>303</v>
      </c>
      <c r="E189" s="8">
        <f>Source!AU303</f>
        <v>10</v>
      </c>
      <c r="F189" s="32"/>
      <c r="G189" s="31"/>
      <c r="H189" s="8"/>
      <c r="I189" s="8"/>
      <c r="J189" s="32">
        <f>SUM(T183:T188)</f>
        <v>25.53</v>
      </c>
      <c r="K189" s="32"/>
    </row>
    <row r="190" spans="1:22" ht="14.25" x14ac:dyDescent="0.2">
      <c r="A190" s="29"/>
      <c r="B190" s="29"/>
      <c r="C190" s="29" t="s">
        <v>305</v>
      </c>
      <c r="D190" s="30" t="s">
        <v>306</v>
      </c>
      <c r="E190" s="8">
        <f>Source!AQ303</f>
        <v>0.92</v>
      </c>
      <c r="F190" s="32"/>
      <c r="G190" s="31" t="str">
        <f>Source!DI303</f>
        <v>)*4)*4</v>
      </c>
      <c r="H190" s="8">
        <f>Source!AV303</f>
        <v>1</v>
      </c>
      <c r="I190" s="8"/>
      <c r="J190" s="32"/>
      <c r="K190" s="32">
        <f>Source!U303</f>
        <v>0.91264000000000001</v>
      </c>
    </row>
    <row r="191" spans="1:22" ht="15" x14ac:dyDescent="0.25">
      <c r="A191" s="38"/>
      <c r="B191" s="38"/>
      <c r="C191" s="38"/>
      <c r="D191" s="38"/>
      <c r="E191" s="38"/>
      <c r="F191" s="38"/>
      <c r="G191" s="38"/>
      <c r="H191" s="38"/>
      <c r="I191" s="39">
        <f>J185+J186+J188+J189+SUM(J187:J187)</f>
        <v>486.65999999999997</v>
      </c>
      <c r="J191" s="39"/>
      <c r="K191" s="40">
        <f>IF(Source!I303&lt;&gt;0, ROUND(I191/Source!I303, 2), 0)</f>
        <v>7849.35</v>
      </c>
      <c r="P191" s="35">
        <f>I191</f>
        <v>486.65999999999997</v>
      </c>
    </row>
    <row r="193" spans="1:22" ht="15" x14ac:dyDescent="0.25">
      <c r="A193" s="43" t="str">
        <f>CONCATENATE("Итого по подразделу: ",IF(Source!G306&lt;&gt;"Новый подраздел", Source!G306, ""))</f>
        <v>Итого по подразделу: Полы</v>
      </c>
      <c r="B193" s="43"/>
      <c r="C193" s="43"/>
      <c r="D193" s="43"/>
      <c r="E193" s="43"/>
      <c r="F193" s="43"/>
      <c r="G193" s="43"/>
      <c r="H193" s="43"/>
      <c r="I193" s="37">
        <f>SUM(P155:P192)</f>
        <v>69476.3</v>
      </c>
      <c r="J193" s="42"/>
      <c r="K193" s="41"/>
    </row>
    <row r="196" spans="1:22" ht="16.5" x14ac:dyDescent="0.25">
      <c r="A196" s="28" t="str">
        <f>CONCATENATE("Подраздел: ",IF(Source!G336&lt;&gt;"Новый подраздел", Source!G336, ""))</f>
        <v>Подраздел: Мытье окон, дверей, перегородок</v>
      </c>
      <c r="B196" s="28"/>
      <c r="C196" s="28"/>
      <c r="D196" s="28"/>
      <c r="E196" s="28"/>
      <c r="F196" s="28"/>
      <c r="G196" s="28"/>
      <c r="H196" s="28"/>
      <c r="I196" s="28"/>
      <c r="J196" s="28"/>
      <c r="K196" s="28"/>
    </row>
    <row r="197" spans="1:22" ht="95.25" x14ac:dyDescent="0.2">
      <c r="A197" s="29">
        <v>14</v>
      </c>
      <c r="B197" s="29" t="s">
        <v>309</v>
      </c>
      <c r="C197" s="29" t="s">
        <v>310</v>
      </c>
      <c r="D197" s="30" t="str">
        <f>Source!H340</f>
        <v>100 м2</v>
      </c>
      <c r="E197" s="8">
        <f>Source!I340</f>
        <v>0.42149999999999999</v>
      </c>
      <c r="F197" s="32"/>
      <c r="G197" s="31"/>
      <c r="H197" s="8"/>
      <c r="I197" s="8"/>
      <c r="J197" s="32"/>
      <c r="K197" s="32"/>
      <c r="Q197">
        <f>ROUND((Source!BZ340/100)*ROUND((Source!AF340*Source!AV340)*Source!I340, 2), 2)</f>
        <v>8505.84</v>
      </c>
      <c r="R197">
        <f>Source!X340</f>
        <v>8505.84</v>
      </c>
      <c r="S197">
        <f>ROUND((Source!CA340/100)*ROUND((Source!AF340*Source!AV340)*Source!I340, 2), 2)</f>
        <v>1215.1199999999999</v>
      </c>
      <c r="T197">
        <f>Source!Y340</f>
        <v>1215.1199999999999</v>
      </c>
      <c r="U197">
        <f>ROUND((175/100)*ROUND((Source!AE340*Source!AV340)*Source!I340, 2), 2)</f>
        <v>0</v>
      </c>
      <c r="V197">
        <f>ROUND((108/100)*ROUND(Source!CS340*Source!I340, 2), 2)</f>
        <v>0</v>
      </c>
    </row>
    <row r="198" spans="1:22" x14ac:dyDescent="0.2">
      <c r="C198" s="33" t="str">
        <f>"Объем: "&amp;Source!I340&amp;"=42,15/"&amp;"100"</f>
        <v>Объем: 0,4215=42,15/100</v>
      </c>
    </row>
    <row r="199" spans="1:22" ht="14.25" x14ac:dyDescent="0.2">
      <c r="A199" s="29"/>
      <c r="B199" s="29"/>
      <c r="C199" s="29" t="s">
        <v>299</v>
      </c>
      <c r="D199" s="30"/>
      <c r="E199" s="8"/>
      <c r="F199" s="32">
        <f>Source!AO340</f>
        <v>900.89</v>
      </c>
      <c r="G199" s="31" t="str">
        <f>Source!DG340</f>
        <v>)*4)*4)*2</v>
      </c>
      <c r="H199" s="8">
        <f>Source!AV340</f>
        <v>1</v>
      </c>
      <c r="I199" s="8">
        <f>IF(Source!BA340&lt;&gt; 0, Source!BA340, 1)</f>
        <v>1</v>
      </c>
      <c r="J199" s="32">
        <f>Source!S340</f>
        <v>12151.2</v>
      </c>
      <c r="K199" s="32"/>
    </row>
    <row r="200" spans="1:22" ht="14.25" x14ac:dyDescent="0.2">
      <c r="A200" s="29"/>
      <c r="B200" s="29"/>
      <c r="C200" s="29" t="s">
        <v>300</v>
      </c>
      <c r="D200" s="30"/>
      <c r="E200" s="8"/>
      <c r="F200" s="32">
        <f>Source!AL340</f>
        <v>4.08</v>
      </c>
      <c r="G200" s="31" t="str">
        <f>Source!DD340</f>
        <v>)*4)*4</v>
      </c>
      <c r="H200" s="8">
        <f>Source!AW340</f>
        <v>1</v>
      </c>
      <c r="I200" s="8">
        <f>IF(Source!BC340&lt;&gt; 0, Source!BC340, 1)</f>
        <v>1</v>
      </c>
      <c r="J200" s="32">
        <f>Source!P340</f>
        <v>27.52</v>
      </c>
      <c r="K200" s="32"/>
    </row>
    <row r="201" spans="1:22" ht="65.25" x14ac:dyDescent="0.2">
      <c r="A201" s="29" t="s">
        <v>149</v>
      </c>
      <c r="B201" s="29" t="s">
        <v>311</v>
      </c>
      <c r="C201" s="29" t="s">
        <v>312</v>
      </c>
      <c r="D201" s="30" t="str">
        <f>Source!H341</f>
        <v>м3</v>
      </c>
      <c r="E201" s="8">
        <f>Source!I341</f>
        <v>-0.47208000000000006</v>
      </c>
      <c r="F201" s="32">
        <f>Source!AK341</f>
        <v>49.83</v>
      </c>
      <c r="G201" s="34" t="s">
        <v>316</v>
      </c>
      <c r="H201" s="8">
        <f>Source!AW341</f>
        <v>1</v>
      </c>
      <c r="I201" s="8">
        <f>IF(Source!BC341&lt;&gt; 0, Source!BC341, 1)</f>
        <v>1</v>
      </c>
      <c r="J201" s="32">
        <f>Source!O341</f>
        <v>-23.52</v>
      </c>
      <c r="K201" s="32"/>
      <c r="Q201">
        <f>ROUND((Source!BZ341/100)*ROUND((Source!AF341*Source!AV341)*Source!I341, 2), 2)</f>
        <v>0</v>
      </c>
      <c r="R201">
        <f>Source!X341</f>
        <v>0</v>
      </c>
      <c r="S201">
        <f>ROUND((Source!CA341/100)*ROUND((Source!AF341*Source!AV341)*Source!I341, 2), 2)</f>
        <v>0</v>
      </c>
      <c r="T201">
        <f>Source!Y341</f>
        <v>0</v>
      </c>
      <c r="U201">
        <f>ROUND((175/100)*ROUND((Source!AE341*Source!AV341)*Source!I341, 2), 2)</f>
        <v>0</v>
      </c>
      <c r="V201">
        <f>ROUND((108/100)*ROUND(Source!CS341*Source!I341, 2), 2)</f>
        <v>0</v>
      </c>
    </row>
    <row r="202" spans="1:22" ht="14.25" x14ac:dyDescent="0.2">
      <c r="A202" s="29"/>
      <c r="B202" s="29"/>
      <c r="C202" s="29" t="s">
        <v>302</v>
      </c>
      <c r="D202" s="30" t="s">
        <v>303</v>
      </c>
      <c r="E202" s="8">
        <f>Source!AT340</f>
        <v>70</v>
      </c>
      <c r="F202" s="32"/>
      <c r="G202" s="31"/>
      <c r="H202" s="8"/>
      <c r="I202" s="8"/>
      <c r="J202" s="32">
        <f>SUM(R197:R201)</f>
        <v>8505.84</v>
      </c>
      <c r="K202" s="32"/>
    </row>
    <row r="203" spans="1:22" ht="14.25" x14ac:dyDescent="0.2">
      <c r="A203" s="29"/>
      <c r="B203" s="29"/>
      <c r="C203" s="29" t="s">
        <v>304</v>
      </c>
      <c r="D203" s="30" t="s">
        <v>303</v>
      </c>
      <c r="E203" s="8">
        <f>Source!AU340</f>
        <v>10</v>
      </c>
      <c r="F203" s="32"/>
      <c r="G203" s="31"/>
      <c r="H203" s="8"/>
      <c r="I203" s="8"/>
      <c r="J203" s="32">
        <f>SUM(T197:T202)</f>
        <v>1215.1199999999999</v>
      </c>
      <c r="K203" s="32"/>
    </row>
    <row r="204" spans="1:22" ht="14.25" x14ac:dyDescent="0.2">
      <c r="A204" s="29"/>
      <c r="B204" s="29"/>
      <c r="C204" s="29" t="s">
        <v>305</v>
      </c>
      <c r="D204" s="30" t="s">
        <v>306</v>
      </c>
      <c r="E204" s="8">
        <f>Source!AQ340</f>
        <v>3.22</v>
      </c>
      <c r="F204" s="32"/>
      <c r="G204" s="31" t="str">
        <f>Source!DI340</f>
        <v>)*4)*4)*2</v>
      </c>
      <c r="H204" s="8">
        <f>Source!AV340</f>
        <v>1</v>
      </c>
      <c r="I204" s="8"/>
      <c r="J204" s="32"/>
      <c r="K204" s="32">
        <f>Source!U340</f>
        <v>43.431359999999998</v>
      </c>
    </row>
    <row r="205" spans="1:22" ht="15" x14ac:dyDescent="0.25">
      <c r="A205" s="38"/>
      <c r="B205" s="38"/>
      <c r="C205" s="38"/>
      <c r="D205" s="38"/>
      <c r="E205" s="38"/>
      <c r="F205" s="38"/>
      <c r="G205" s="38"/>
      <c r="H205" s="38"/>
      <c r="I205" s="39">
        <f>J199+J200+J202+J203+SUM(J201:J201)</f>
        <v>21876.16</v>
      </c>
      <c r="J205" s="39"/>
      <c r="K205" s="40">
        <f>IF(Source!I340&lt;&gt;0, ROUND(I205/Source!I340, 2), 0)</f>
        <v>51900.74</v>
      </c>
      <c r="P205" s="35">
        <f>I205</f>
        <v>21876.16</v>
      </c>
    </row>
    <row r="206" spans="1:22" ht="71.25" x14ac:dyDescent="0.2">
      <c r="A206" s="29">
        <v>15</v>
      </c>
      <c r="B206" s="29" t="str">
        <f>Source!F342</f>
        <v>1.11-1101-1-1/1</v>
      </c>
      <c r="C206" s="29" t="str">
        <f>Source!G342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206" s="30" t="str">
        <f>Source!H342</f>
        <v>100 м2</v>
      </c>
      <c r="E206" s="8">
        <f>Source!I342</f>
        <v>2.9001000000000001</v>
      </c>
      <c r="F206" s="32"/>
      <c r="G206" s="31"/>
      <c r="H206" s="8"/>
      <c r="I206" s="8"/>
      <c r="J206" s="32"/>
      <c r="K206" s="32"/>
      <c r="Q206">
        <f>ROUND((Source!BZ342/100)*ROUND((Source!AF342*Source!AV342)*Source!I342, 2), 2)</f>
        <v>12268.21</v>
      </c>
      <c r="R206">
        <f>Source!X342</f>
        <v>12268.21</v>
      </c>
      <c r="S206">
        <f>ROUND((Source!CA342/100)*ROUND((Source!AF342*Source!AV342)*Source!I342, 2), 2)</f>
        <v>1752.6</v>
      </c>
      <c r="T206">
        <f>Source!Y342</f>
        <v>1752.6</v>
      </c>
      <c r="U206">
        <f>ROUND((175/100)*ROUND((Source!AE342*Source!AV342)*Source!I342, 2), 2)</f>
        <v>0</v>
      </c>
      <c r="V206">
        <f>ROUND((108/100)*ROUND(Source!CS342*Source!I342, 2), 2)</f>
        <v>0</v>
      </c>
    </row>
    <row r="207" spans="1:22" x14ac:dyDescent="0.2">
      <c r="C207" s="33" t="str">
        <f>"Объем: "&amp;Source!I342&amp;"=290,01/"&amp;"100"</f>
        <v>Объем: 2,9001=290,01/100</v>
      </c>
    </row>
    <row r="208" spans="1:22" ht="14.25" x14ac:dyDescent="0.2">
      <c r="A208" s="29"/>
      <c r="B208" s="29"/>
      <c r="C208" s="29" t="s">
        <v>299</v>
      </c>
      <c r="D208" s="30"/>
      <c r="E208" s="8"/>
      <c r="F208" s="32">
        <f>Source!AO342</f>
        <v>1259.01</v>
      </c>
      <c r="G208" s="31" t="str">
        <f>Source!DG342</f>
        <v>)*4)*4)*0,3</v>
      </c>
      <c r="H208" s="8">
        <f>Source!AV342</f>
        <v>1</v>
      </c>
      <c r="I208" s="8">
        <f>IF(Source!BA342&lt;&gt; 0, Source!BA342, 1)</f>
        <v>1</v>
      </c>
      <c r="J208" s="32">
        <f>Source!S342</f>
        <v>17526.02</v>
      </c>
      <c r="K208" s="32"/>
    </row>
    <row r="209" spans="1:22" ht="14.25" x14ac:dyDescent="0.2">
      <c r="A209" s="29"/>
      <c r="B209" s="29"/>
      <c r="C209" s="29" t="s">
        <v>300</v>
      </c>
      <c r="D209" s="30"/>
      <c r="E209" s="8"/>
      <c r="F209" s="32">
        <f>Source!AL342</f>
        <v>62.26</v>
      </c>
      <c r="G209" s="31" t="str">
        <f>Source!DD342</f>
        <v>)*4)*4)*0,3</v>
      </c>
      <c r="H209" s="8">
        <f>Source!AW342</f>
        <v>1</v>
      </c>
      <c r="I209" s="8">
        <f>IF(Source!BC342&lt;&gt; 0, Source!BC342, 1)</f>
        <v>1</v>
      </c>
      <c r="J209" s="32">
        <f>Source!P342</f>
        <v>866.69</v>
      </c>
      <c r="K209" s="32"/>
    </row>
    <row r="210" spans="1:22" ht="28.5" x14ac:dyDescent="0.2">
      <c r="A210" s="29" t="s">
        <v>155</v>
      </c>
      <c r="B210" s="29" t="str">
        <f>Source!F343</f>
        <v>21.1-25-13</v>
      </c>
      <c r="C210" s="29" t="str">
        <f>Source!G343</f>
        <v>Вода</v>
      </c>
      <c r="D210" s="30" t="str">
        <f>Source!H343</f>
        <v>м3</v>
      </c>
      <c r="E210" s="8">
        <f>Source!I343</f>
        <v>-0.41761399999999999</v>
      </c>
      <c r="F210" s="32">
        <f>Source!AK343</f>
        <v>49.83</v>
      </c>
      <c r="G210" s="34" t="s">
        <v>317</v>
      </c>
      <c r="H210" s="8">
        <f>Source!AW343</f>
        <v>1</v>
      </c>
      <c r="I210" s="8">
        <f>IF(Source!BC343&lt;&gt; 0, Source!BC343, 1)</f>
        <v>1</v>
      </c>
      <c r="J210" s="32">
        <f>Source!O343</f>
        <v>-20.81</v>
      </c>
      <c r="K210" s="32"/>
      <c r="Q210">
        <f>ROUND((Source!BZ343/100)*ROUND((Source!AF343*Source!AV343)*Source!I343, 2), 2)</f>
        <v>0</v>
      </c>
      <c r="R210">
        <f>Source!X343</f>
        <v>0</v>
      </c>
      <c r="S210">
        <f>ROUND((Source!CA343/100)*ROUND((Source!AF343*Source!AV343)*Source!I343, 2), 2)</f>
        <v>0</v>
      </c>
      <c r="T210">
        <f>Source!Y343</f>
        <v>0</v>
      </c>
      <c r="U210">
        <f>ROUND((175/100)*ROUND((Source!AE343*Source!AV343)*Source!I343, 2), 2)</f>
        <v>0</v>
      </c>
      <c r="V210">
        <f>ROUND((108/100)*ROUND(Source!CS343*Source!I343, 2), 2)</f>
        <v>0</v>
      </c>
    </row>
    <row r="211" spans="1:22" ht="14.25" x14ac:dyDescent="0.2">
      <c r="A211" s="29"/>
      <c r="B211" s="29"/>
      <c r="C211" s="29" t="s">
        <v>302</v>
      </c>
      <c r="D211" s="30" t="s">
        <v>303</v>
      </c>
      <c r="E211" s="8">
        <f>Source!AT342</f>
        <v>70</v>
      </c>
      <c r="F211" s="32"/>
      <c r="G211" s="31"/>
      <c r="H211" s="8"/>
      <c r="I211" s="8"/>
      <c r="J211" s="32">
        <f>SUM(R206:R210)</f>
        <v>12268.21</v>
      </c>
      <c r="K211" s="32"/>
    </row>
    <row r="212" spans="1:22" ht="14.25" x14ac:dyDescent="0.2">
      <c r="A212" s="29"/>
      <c r="B212" s="29"/>
      <c r="C212" s="29" t="s">
        <v>304</v>
      </c>
      <c r="D212" s="30" t="s">
        <v>303</v>
      </c>
      <c r="E212" s="8">
        <f>Source!AU342</f>
        <v>10</v>
      </c>
      <c r="F212" s="32"/>
      <c r="G212" s="31"/>
      <c r="H212" s="8"/>
      <c r="I212" s="8"/>
      <c r="J212" s="32">
        <f>SUM(T206:T211)</f>
        <v>1752.6</v>
      </c>
      <c r="K212" s="32"/>
    </row>
    <row r="213" spans="1:22" ht="14.25" x14ac:dyDescent="0.2">
      <c r="A213" s="29"/>
      <c r="B213" s="29"/>
      <c r="C213" s="29" t="s">
        <v>305</v>
      </c>
      <c r="D213" s="30" t="s">
        <v>306</v>
      </c>
      <c r="E213" s="8">
        <f>Source!AQ342</f>
        <v>4.5</v>
      </c>
      <c r="F213" s="32"/>
      <c r="G213" s="31" t="str">
        <f>Source!DI342</f>
        <v>)*4)*4)*0,3</v>
      </c>
      <c r="H213" s="8">
        <f>Source!AV342</f>
        <v>1</v>
      </c>
      <c r="I213" s="8"/>
      <c r="J213" s="32"/>
      <c r="K213" s="32">
        <f>Source!U342</f>
        <v>62.642159999999997</v>
      </c>
    </row>
    <row r="214" spans="1:22" ht="15" x14ac:dyDescent="0.25">
      <c r="A214" s="38"/>
      <c r="B214" s="38"/>
      <c r="C214" s="38"/>
      <c r="D214" s="38"/>
      <c r="E214" s="38"/>
      <c r="F214" s="38"/>
      <c r="G214" s="38"/>
      <c r="H214" s="38"/>
      <c r="I214" s="39">
        <f>J208+J209+J211+J212+SUM(J210:J210)</f>
        <v>32392.709999999995</v>
      </c>
      <c r="J214" s="39"/>
      <c r="K214" s="40">
        <f>IF(Source!I342&lt;&gt;0, ROUND(I214/Source!I342, 2), 0)</f>
        <v>11169.51</v>
      </c>
      <c r="P214" s="35">
        <f>I214</f>
        <v>32392.709999999995</v>
      </c>
    </row>
    <row r="216" spans="1:22" ht="15" x14ac:dyDescent="0.25">
      <c r="A216" s="43" t="str">
        <f>CONCATENATE("Итого по подразделу: ",IF(Source!G345&lt;&gt;"Новый подраздел", Source!G345, ""))</f>
        <v>Итого по подразделу: Мытье окон, дверей, перегородок</v>
      </c>
      <c r="B216" s="43"/>
      <c r="C216" s="43"/>
      <c r="D216" s="43"/>
      <c r="E216" s="43"/>
      <c r="F216" s="43"/>
      <c r="G216" s="43"/>
      <c r="H216" s="43"/>
      <c r="I216" s="37">
        <f>SUM(P196:P215)</f>
        <v>54268.869999999995</v>
      </c>
      <c r="J216" s="42"/>
      <c r="K216" s="41"/>
    </row>
    <row r="219" spans="1:22" ht="16.5" x14ac:dyDescent="0.25">
      <c r="A219" s="28" t="str">
        <f>CONCATENATE("Подраздел: ",IF(Source!G375&lt;&gt;"Новый подраздел", Source!G375, ""))</f>
        <v>Подраздел: Мытье сантехнических приборов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</row>
    <row r="220" spans="1:22" ht="42.75" x14ac:dyDescent="0.2">
      <c r="A220" s="29">
        <v>16</v>
      </c>
      <c r="B220" s="29" t="str">
        <f>Source!F379</f>
        <v>1.16-1101-2-1/1</v>
      </c>
      <c r="C220" s="29" t="str">
        <f>Source!G379</f>
        <v>Уборка санитарно-технических приборов в туалетах административных зданий - унитазы</v>
      </c>
      <c r="D220" s="30" t="str">
        <f>Source!H379</f>
        <v>100 шт.</v>
      </c>
      <c r="E220" s="8">
        <f>Source!I379</f>
        <v>0.04</v>
      </c>
      <c r="F220" s="32"/>
      <c r="G220" s="31"/>
      <c r="H220" s="8"/>
      <c r="I220" s="8"/>
      <c r="J220" s="32"/>
      <c r="K220" s="32"/>
      <c r="Q220">
        <f>ROUND((Source!BZ379/100)*ROUND((Source!AF379*Source!AV379)*Source!I379, 2), 2)</f>
        <v>8563.33</v>
      </c>
      <c r="R220">
        <f>Source!X379</f>
        <v>8563.33</v>
      </c>
      <c r="S220">
        <f>ROUND((Source!CA379/100)*ROUND((Source!AF379*Source!AV379)*Source!I379, 2), 2)</f>
        <v>1223.33</v>
      </c>
      <c r="T220">
        <f>Source!Y379</f>
        <v>1223.33</v>
      </c>
      <c r="U220">
        <f>ROUND((175/100)*ROUND((Source!AE379*Source!AV379)*Source!I379, 2), 2)</f>
        <v>0</v>
      </c>
      <c r="V220">
        <f>ROUND((108/100)*ROUND(Source!CS379*Source!I379, 2), 2)</f>
        <v>0</v>
      </c>
    </row>
    <row r="221" spans="1:22" x14ac:dyDescent="0.2">
      <c r="C221" s="33" t="str">
        <f>"Объем: "&amp;Source!I379&amp;"=4/"&amp;"100"</f>
        <v>Объем: 0,04=4/100</v>
      </c>
    </row>
    <row r="222" spans="1:22" ht="14.25" x14ac:dyDescent="0.2">
      <c r="A222" s="29"/>
      <c r="B222" s="29"/>
      <c r="C222" s="29" t="s">
        <v>299</v>
      </c>
      <c r="D222" s="30"/>
      <c r="E222" s="8"/>
      <c r="F222" s="32">
        <f>Source!AO379</f>
        <v>2506.83</v>
      </c>
      <c r="G222" s="31" t="str">
        <f>Source!DG379</f>
        <v>)*122</v>
      </c>
      <c r="H222" s="8">
        <f>Source!AV379</f>
        <v>1</v>
      </c>
      <c r="I222" s="8">
        <f>IF(Source!BA379&lt;&gt; 0, Source!BA379, 1)</f>
        <v>1</v>
      </c>
      <c r="J222" s="32">
        <f>Source!S379</f>
        <v>12233.33</v>
      </c>
      <c r="K222" s="32"/>
    </row>
    <row r="223" spans="1:22" ht="14.25" x14ac:dyDescent="0.2">
      <c r="A223" s="29"/>
      <c r="B223" s="29"/>
      <c r="C223" s="29" t="s">
        <v>300</v>
      </c>
      <c r="D223" s="30"/>
      <c r="E223" s="8"/>
      <c r="F223" s="32">
        <f>Source!AL379</f>
        <v>159.93</v>
      </c>
      <c r="G223" s="31" t="str">
        <f>Source!DD379</f>
        <v>)*122</v>
      </c>
      <c r="H223" s="8">
        <f>Source!AW379</f>
        <v>1</v>
      </c>
      <c r="I223" s="8">
        <f>IF(Source!BC379&lt;&gt; 0, Source!BC379, 1)</f>
        <v>1</v>
      </c>
      <c r="J223" s="32">
        <f>Source!P379</f>
        <v>780.46</v>
      </c>
      <c r="K223" s="32"/>
    </row>
    <row r="224" spans="1:22" ht="14.25" x14ac:dyDescent="0.2">
      <c r="A224" s="29" t="s">
        <v>158</v>
      </c>
      <c r="B224" s="29" t="str">
        <f>Source!F380</f>
        <v>21.1-25-13</v>
      </c>
      <c r="C224" s="29" t="str">
        <f>Source!G380</f>
        <v>Вода</v>
      </c>
      <c r="D224" s="30" t="str">
        <f>Source!H380</f>
        <v>м3</v>
      </c>
      <c r="E224" s="8">
        <f>Source!I380</f>
        <v>-1.708</v>
      </c>
      <c r="F224" s="32">
        <f>Source!AK380</f>
        <v>49.83</v>
      </c>
      <c r="G224" s="34" t="s">
        <v>318</v>
      </c>
      <c r="H224" s="8">
        <f>Source!AW380</f>
        <v>1</v>
      </c>
      <c r="I224" s="8">
        <f>IF(Source!BC380&lt;&gt; 0, Source!BC380, 1)</f>
        <v>1</v>
      </c>
      <c r="J224" s="32">
        <f>Source!O380</f>
        <v>-85.11</v>
      </c>
      <c r="K224" s="32"/>
      <c r="Q224">
        <f>ROUND((Source!BZ380/100)*ROUND((Source!AF380*Source!AV380)*Source!I380, 2), 2)</f>
        <v>0</v>
      </c>
      <c r="R224">
        <f>Source!X380</f>
        <v>0</v>
      </c>
      <c r="S224">
        <f>ROUND((Source!CA380/100)*ROUND((Source!AF380*Source!AV380)*Source!I380, 2), 2)</f>
        <v>0</v>
      </c>
      <c r="T224">
        <f>Source!Y380</f>
        <v>0</v>
      </c>
      <c r="U224">
        <f>ROUND((175/100)*ROUND((Source!AE380*Source!AV380)*Source!I380, 2), 2)</f>
        <v>0</v>
      </c>
      <c r="V224">
        <f>ROUND((108/100)*ROUND(Source!CS380*Source!I380, 2), 2)</f>
        <v>0</v>
      </c>
    </row>
    <row r="225" spans="1:22" ht="14.25" x14ac:dyDescent="0.2">
      <c r="A225" s="29"/>
      <c r="B225" s="29"/>
      <c r="C225" s="29" t="s">
        <v>302</v>
      </c>
      <c r="D225" s="30" t="s">
        <v>303</v>
      </c>
      <c r="E225" s="8">
        <f>Source!AT379</f>
        <v>70</v>
      </c>
      <c r="F225" s="32"/>
      <c r="G225" s="31"/>
      <c r="H225" s="8"/>
      <c r="I225" s="8"/>
      <c r="J225" s="32">
        <f>SUM(R220:R224)</f>
        <v>8563.33</v>
      </c>
      <c r="K225" s="32"/>
    </row>
    <row r="226" spans="1:22" ht="14.25" x14ac:dyDescent="0.2">
      <c r="A226" s="29"/>
      <c r="B226" s="29"/>
      <c r="C226" s="29" t="s">
        <v>304</v>
      </c>
      <c r="D226" s="30" t="s">
        <v>303</v>
      </c>
      <c r="E226" s="8">
        <f>Source!AU379</f>
        <v>10</v>
      </c>
      <c r="F226" s="32"/>
      <c r="G226" s="31"/>
      <c r="H226" s="8"/>
      <c r="I226" s="8"/>
      <c r="J226" s="32">
        <f>SUM(T220:T225)</f>
        <v>1223.33</v>
      </c>
      <c r="K226" s="32"/>
    </row>
    <row r="227" spans="1:22" ht="14.25" x14ac:dyDescent="0.2">
      <c r="A227" s="29"/>
      <c r="B227" s="29"/>
      <c r="C227" s="29" t="s">
        <v>305</v>
      </c>
      <c r="D227" s="30" t="s">
        <v>306</v>
      </c>
      <c r="E227" s="8">
        <f>Source!AQ379</f>
        <v>8.9600000000000009</v>
      </c>
      <c r="F227" s="32"/>
      <c r="G227" s="31" t="str">
        <f>Source!DI379</f>
        <v>)*122</v>
      </c>
      <c r="H227" s="8">
        <f>Source!AV379</f>
        <v>1</v>
      </c>
      <c r="I227" s="8"/>
      <c r="J227" s="32"/>
      <c r="K227" s="32">
        <f>Source!U379</f>
        <v>43.724800000000009</v>
      </c>
    </row>
    <row r="228" spans="1:22" ht="15" x14ac:dyDescent="0.25">
      <c r="A228" s="38"/>
      <c r="B228" s="38"/>
      <c r="C228" s="38"/>
      <c r="D228" s="38"/>
      <c r="E228" s="38"/>
      <c r="F228" s="38"/>
      <c r="G228" s="38"/>
      <c r="H228" s="38"/>
      <c r="I228" s="39">
        <f>J222+J223+J225+J226+SUM(J224:J224)</f>
        <v>22715.340000000004</v>
      </c>
      <c r="J228" s="39"/>
      <c r="K228" s="40">
        <f>IF(Source!I379&lt;&gt;0, ROUND(I228/Source!I379, 2), 0)</f>
        <v>567883.5</v>
      </c>
      <c r="P228" s="35">
        <f>I228</f>
        <v>22715.340000000004</v>
      </c>
    </row>
    <row r="229" spans="1:22" ht="57" x14ac:dyDescent="0.2">
      <c r="A229" s="29">
        <v>17</v>
      </c>
      <c r="B229" s="29" t="str">
        <f>Source!F381</f>
        <v>1.16-1101-2-2/1</v>
      </c>
      <c r="C229" s="29" t="str">
        <f>Source!G381</f>
        <v>Уборка санитарно-технических приборов в туалетах административных зданий - умывальники</v>
      </c>
      <c r="D229" s="30" t="str">
        <f>Source!H381</f>
        <v>100 шт.</v>
      </c>
      <c r="E229" s="8">
        <f>Source!I381</f>
        <v>0.04</v>
      </c>
      <c r="F229" s="32"/>
      <c r="G229" s="31"/>
      <c r="H229" s="8"/>
      <c r="I229" s="8"/>
      <c r="J229" s="32"/>
      <c r="K229" s="32"/>
      <c r="Q229">
        <f>ROUND((Source!BZ381/100)*ROUND((Source!AF381*Source!AV381)*Source!I381, 2), 2)</f>
        <v>4721.29</v>
      </c>
      <c r="R229">
        <f>Source!X381</f>
        <v>4721.29</v>
      </c>
      <c r="S229">
        <f>ROUND((Source!CA381/100)*ROUND((Source!AF381*Source!AV381)*Source!I381, 2), 2)</f>
        <v>674.47</v>
      </c>
      <c r="T229">
        <f>Source!Y381</f>
        <v>674.47</v>
      </c>
      <c r="U229">
        <f>ROUND((175/100)*ROUND((Source!AE381*Source!AV381)*Source!I381, 2), 2)</f>
        <v>0</v>
      </c>
      <c r="V229">
        <f>ROUND((108/100)*ROUND(Source!CS381*Source!I381, 2), 2)</f>
        <v>0</v>
      </c>
    </row>
    <row r="230" spans="1:22" x14ac:dyDescent="0.2">
      <c r="C230" s="33" t="str">
        <f>"Объем: "&amp;Source!I381&amp;"=4/"&amp;"100"</f>
        <v>Объем: 0,04=4/100</v>
      </c>
    </row>
    <row r="231" spans="1:22" ht="14.25" x14ac:dyDescent="0.2">
      <c r="A231" s="29"/>
      <c r="B231" s="29"/>
      <c r="C231" s="29" t="s">
        <v>299</v>
      </c>
      <c r="D231" s="30"/>
      <c r="E231" s="8"/>
      <c r="F231" s="32">
        <f>Source!AO381</f>
        <v>1382.11</v>
      </c>
      <c r="G231" s="31" t="str">
        <f>Source!DG381</f>
        <v>)*122</v>
      </c>
      <c r="H231" s="8">
        <f>Source!AV381</f>
        <v>1</v>
      </c>
      <c r="I231" s="8">
        <f>IF(Source!BA381&lt;&gt; 0, Source!BA381, 1)</f>
        <v>1</v>
      </c>
      <c r="J231" s="32">
        <f>Source!S381</f>
        <v>6744.7</v>
      </c>
      <c r="K231" s="32"/>
    </row>
    <row r="232" spans="1:22" ht="14.25" x14ac:dyDescent="0.2">
      <c r="A232" s="29"/>
      <c r="B232" s="29"/>
      <c r="C232" s="29" t="s">
        <v>300</v>
      </c>
      <c r="D232" s="30"/>
      <c r="E232" s="8"/>
      <c r="F232" s="32">
        <f>Source!AL381</f>
        <v>141.94</v>
      </c>
      <c r="G232" s="31" t="str">
        <f>Source!DD381</f>
        <v>)*122</v>
      </c>
      <c r="H232" s="8">
        <f>Source!AW381</f>
        <v>1</v>
      </c>
      <c r="I232" s="8">
        <f>IF(Source!BC381&lt;&gt; 0, Source!BC381, 1)</f>
        <v>1</v>
      </c>
      <c r="J232" s="32">
        <f>Source!P381</f>
        <v>692.67</v>
      </c>
      <c r="K232" s="32"/>
    </row>
    <row r="233" spans="1:22" ht="14.25" x14ac:dyDescent="0.2">
      <c r="A233" s="29" t="s">
        <v>160</v>
      </c>
      <c r="B233" s="29" t="str">
        <f>Source!F382</f>
        <v>21.1-25-13</v>
      </c>
      <c r="C233" s="29" t="str">
        <f>Source!G382</f>
        <v>Вода</v>
      </c>
      <c r="D233" s="30" t="str">
        <f>Source!H382</f>
        <v>м3</v>
      </c>
      <c r="E233" s="8">
        <f>Source!I382</f>
        <v>-1.4640000000000002</v>
      </c>
      <c r="F233" s="32">
        <f>Source!AK382</f>
        <v>49.83</v>
      </c>
      <c r="G233" s="34" t="s">
        <v>318</v>
      </c>
      <c r="H233" s="8">
        <f>Source!AW382</f>
        <v>1</v>
      </c>
      <c r="I233" s="8">
        <f>IF(Source!BC382&lt;&gt; 0, Source!BC382, 1)</f>
        <v>1</v>
      </c>
      <c r="J233" s="32">
        <f>Source!O382</f>
        <v>-72.95</v>
      </c>
      <c r="K233" s="32"/>
      <c r="Q233">
        <f>ROUND((Source!BZ382/100)*ROUND((Source!AF382*Source!AV382)*Source!I382, 2), 2)</f>
        <v>0</v>
      </c>
      <c r="R233">
        <f>Source!X382</f>
        <v>0</v>
      </c>
      <c r="S233">
        <f>ROUND((Source!CA382/100)*ROUND((Source!AF382*Source!AV382)*Source!I382, 2), 2)</f>
        <v>0</v>
      </c>
      <c r="T233">
        <f>Source!Y382</f>
        <v>0</v>
      </c>
      <c r="U233">
        <f>ROUND((175/100)*ROUND((Source!AE382*Source!AV382)*Source!I382, 2), 2)</f>
        <v>0</v>
      </c>
      <c r="V233">
        <f>ROUND((108/100)*ROUND(Source!CS382*Source!I382, 2), 2)</f>
        <v>0</v>
      </c>
    </row>
    <row r="234" spans="1:22" ht="14.25" x14ac:dyDescent="0.2">
      <c r="A234" s="29"/>
      <c r="B234" s="29"/>
      <c r="C234" s="29" t="s">
        <v>302</v>
      </c>
      <c r="D234" s="30" t="s">
        <v>303</v>
      </c>
      <c r="E234" s="8">
        <f>Source!AT381</f>
        <v>70</v>
      </c>
      <c r="F234" s="32"/>
      <c r="G234" s="31"/>
      <c r="H234" s="8"/>
      <c r="I234" s="8"/>
      <c r="J234" s="32">
        <f>SUM(R229:R233)</f>
        <v>4721.29</v>
      </c>
      <c r="K234" s="32"/>
    </row>
    <row r="235" spans="1:22" ht="14.25" x14ac:dyDescent="0.2">
      <c r="A235" s="29"/>
      <c r="B235" s="29"/>
      <c r="C235" s="29" t="s">
        <v>304</v>
      </c>
      <c r="D235" s="30" t="s">
        <v>303</v>
      </c>
      <c r="E235" s="8">
        <f>Source!AU381</f>
        <v>10</v>
      </c>
      <c r="F235" s="32"/>
      <c r="G235" s="31"/>
      <c r="H235" s="8"/>
      <c r="I235" s="8"/>
      <c r="J235" s="32">
        <f>SUM(T229:T234)</f>
        <v>674.47</v>
      </c>
      <c r="K235" s="32"/>
    </row>
    <row r="236" spans="1:22" ht="14.25" x14ac:dyDescent="0.2">
      <c r="A236" s="29"/>
      <c r="B236" s="29"/>
      <c r="C236" s="29" t="s">
        <v>305</v>
      </c>
      <c r="D236" s="30" t="s">
        <v>306</v>
      </c>
      <c r="E236" s="8">
        <f>Source!AQ381</f>
        <v>4.9400000000000004</v>
      </c>
      <c r="F236" s="32"/>
      <c r="G236" s="31" t="str">
        <f>Source!DI381</f>
        <v>)*122</v>
      </c>
      <c r="H236" s="8">
        <f>Source!AV381</f>
        <v>1</v>
      </c>
      <c r="I236" s="8"/>
      <c r="J236" s="32"/>
      <c r="K236" s="32">
        <f>Source!U381</f>
        <v>24.107200000000002</v>
      </c>
    </row>
    <row r="237" spans="1:22" ht="15" x14ac:dyDescent="0.25">
      <c r="A237" s="38"/>
      <c r="B237" s="38"/>
      <c r="C237" s="38"/>
      <c r="D237" s="38"/>
      <c r="E237" s="38"/>
      <c r="F237" s="38"/>
      <c r="G237" s="38"/>
      <c r="H237" s="38"/>
      <c r="I237" s="39">
        <f>J231+J232+J234+J235+SUM(J233:J233)</f>
        <v>12760.179999999998</v>
      </c>
      <c r="J237" s="39"/>
      <c r="K237" s="40">
        <f>IF(Source!I381&lt;&gt;0, ROUND(I237/Source!I381, 2), 0)</f>
        <v>319004.5</v>
      </c>
      <c r="P237" s="35">
        <f>I237</f>
        <v>12760.179999999998</v>
      </c>
    </row>
    <row r="238" spans="1:22" ht="42.75" x14ac:dyDescent="0.2">
      <c r="A238" s="29">
        <v>18</v>
      </c>
      <c r="B238" s="29" t="str">
        <f>Source!F383</f>
        <v>Цена поставщика</v>
      </c>
      <c r="C238" s="29" t="str">
        <f>Source!G383</f>
        <v>Жидкое мыло Секреты Чистоты (или эквивалент) (норма рахода 300 мл в день на один умывальник)</v>
      </c>
      <c r="D238" s="30" t="str">
        <f>Source!H383</f>
        <v>л</v>
      </c>
      <c r="E238" s="8">
        <f>Source!I383</f>
        <v>146.4</v>
      </c>
      <c r="F238" s="32">
        <f>Source!AL383</f>
        <v>45.33</v>
      </c>
      <c r="G238" s="31" t="str">
        <f>Source!DD383</f>
        <v/>
      </c>
      <c r="H238" s="8">
        <f>Source!AW383</f>
        <v>1</v>
      </c>
      <c r="I238" s="8">
        <f>IF(Source!BC383&lt;&gt; 0, Source!BC383, 1)</f>
        <v>1</v>
      </c>
      <c r="J238" s="32">
        <f>Source!P383</f>
        <v>6636.31</v>
      </c>
      <c r="K238" s="32"/>
      <c r="Q238">
        <f>ROUND((Source!BZ383/100)*ROUND((Source!AF383*Source!AV383)*Source!I383, 2), 2)</f>
        <v>0</v>
      </c>
      <c r="R238">
        <f>Source!X383</f>
        <v>0</v>
      </c>
      <c r="S238">
        <f>ROUND((Source!CA383/100)*ROUND((Source!AF383*Source!AV383)*Source!I383, 2), 2)</f>
        <v>0</v>
      </c>
      <c r="T238">
        <f>Source!Y383</f>
        <v>0</v>
      </c>
      <c r="U238">
        <f>ROUND((175/100)*ROUND((Source!AE383*Source!AV383)*Source!I383, 2), 2)</f>
        <v>0</v>
      </c>
      <c r="V238">
        <f>ROUND((108/100)*ROUND(Source!CS383*Source!I383, 2), 2)</f>
        <v>0</v>
      </c>
    </row>
    <row r="239" spans="1:22" x14ac:dyDescent="0.2">
      <c r="C239" s="33" t="str">
        <f>"Объем: "&amp;Source!I383&amp;"=122*"&amp;"0,3*"&amp;"4"</f>
        <v>Объем: 146,4=122*0,3*4</v>
      </c>
    </row>
    <row r="240" spans="1:22" ht="15" x14ac:dyDescent="0.25">
      <c r="A240" s="38"/>
      <c r="B240" s="38"/>
      <c r="C240" s="38"/>
      <c r="D240" s="38"/>
      <c r="E240" s="38"/>
      <c r="F240" s="38"/>
      <c r="G240" s="38"/>
      <c r="H240" s="38"/>
      <c r="I240" s="39">
        <f>J238</f>
        <v>6636.31</v>
      </c>
      <c r="J240" s="39"/>
      <c r="K240" s="40">
        <f>IF(Source!I383&lt;&gt;0, ROUND(I240/Source!I383, 2), 0)</f>
        <v>45.33</v>
      </c>
      <c r="P240" s="35">
        <f>I240</f>
        <v>6636.31</v>
      </c>
    </row>
    <row r="241" spans="1:22" ht="71.25" x14ac:dyDescent="0.2">
      <c r="A241" s="29">
        <v>19</v>
      </c>
      <c r="B241" s="29" t="str">
        <f>Source!F384</f>
        <v>Цена поставщика</v>
      </c>
      <c r="C241" s="29" t="str">
        <f>Source!G384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241" s="30" t="str">
        <f>Source!H384</f>
        <v>шт.</v>
      </c>
      <c r="E241" s="8">
        <f>Source!I384</f>
        <v>244</v>
      </c>
      <c r="F241" s="32">
        <f>Source!AL384</f>
        <v>95.83</v>
      </c>
      <c r="G241" s="31" t="str">
        <f>Source!DD384</f>
        <v/>
      </c>
      <c r="H241" s="8">
        <f>Source!AW384</f>
        <v>1</v>
      </c>
      <c r="I241" s="8">
        <f>IF(Source!BC384&lt;&gt; 0, Source!BC384, 1)</f>
        <v>1</v>
      </c>
      <c r="J241" s="32">
        <f>Source!P384</f>
        <v>23382.52</v>
      </c>
      <c r="K241" s="32"/>
      <c r="Q241">
        <f>ROUND((Source!BZ384/100)*ROUND((Source!AF384*Source!AV384)*Source!I384, 2), 2)</f>
        <v>0</v>
      </c>
      <c r="R241">
        <f>Source!X384</f>
        <v>0</v>
      </c>
      <c r="S241">
        <f>ROUND((Source!CA384/100)*ROUND((Source!AF384*Source!AV384)*Source!I384, 2), 2)</f>
        <v>0</v>
      </c>
      <c r="T241">
        <f>Source!Y384</f>
        <v>0</v>
      </c>
      <c r="U241">
        <f>ROUND((175/100)*ROUND((Source!AE384*Source!AV384)*Source!I384, 2), 2)</f>
        <v>0</v>
      </c>
      <c r="V241">
        <f>ROUND((108/100)*ROUND(Source!CS384*Source!I384, 2), 2)</f>
        <v>0</v>
      </c>
    </row>
    <row r="242" spans="1:22" x14ac:dyDescent="0.2">
      <c r="C242" s="33" t="str">
        <f>"Объем: "&amp;Source!I384&amp;"=122*"&amp;"0,5*"&amp;"4"</f>
        <v>Объем: 244=122*0,5*4</v>
      </c>
    </row>
    <row r="243" spans="1:22" ht="15" x14ac:dyDescent="0.25">
      <c r="A243" s="38"/>
      <c r="B243" s="38"/>
      <c r="C243" s="38"/>
      <c r="D243" s="38"/>
      <c r="E243" s="38"/>
      <c r="F243" s="38"/>
      <c r="G243" s="38"/>
      <c r="H243" s="38"/>
      <c r="I243" s="39">
        <f>J241</f>
        <v>23382.52</v>
      </c>
      <c r="J243" s="39"/>
      <c r="K243" s="40">
        <f>IF(Source!I384&lt;&gt;0, ROUND(I243/Source!I384, 2), 0)</f>
        <v>95.83</v>
      </c>
      <c r="P243" s="35">
        <f>I243</f>
        <v>23382.52</v>
      </c>
    </row>
    <row r="244" spans="1:22" ht="57" x14ac:dyDescent="0.2">
      <c r="A244" s="29">
        <v>20</v>
      </c>
      <c r="B244" s="29" t="str">
        <f>Source!F385</f>
        <v>Цена поставщика</v>
      </c>
      <c r="C244" s="29" t="str">
        <f>Source!G385</f>
        <v>Туалетная бумага Veiro Professional Premium T308 (или эквивалент) 25 м двухслойная (расход 2 шт. по 25 м на 1 унитаз в день)</v>
      </c>
      <c r="D244" s="30" t="str">
        <f>Source!H385</f>
        <v>шт.</v>
      </c>
      <c r="E244" s="8">
        <f>Source!I385</f>
        <v>976</v>
      </c>
      <c r="F244" s="32">
        <f>Source!AL385</f>
        <v>16.670000000000002</v>
      </c>
      <c r="G244" s="31" t="str">
        <f>Source!DD385</f>
        <v/>
      </c>
      <c r="H244" s="8">
        <f>Source!AW385</f>
        <v>1</v>
      </c>
      <c r="I244" s="8">
        <f>IF(Source!BC385&lt;&gt; 0, Source!BC385, 1)</f>
        <v>1</v>
      </c>
      <c r="J244" s="32">
        <f>Source!P385</f>
        <v>16269.92</v>
      </c>
      <c r="K244" s="32"/>
      <c r="Q244">
        <f>ROUND((Source!BZ385/100)*ROUND((Source!AF385*Source!AV385)*Source!I385, 2), 2)</f>
        <v>0</v>
      </c>
      <c r="R244">
        <f>Source!X385</f>
        <v>0</v>
      </c>
      <c r="S244">
        <f>ROUND((Source!CA385/100)*ROUND((Source!AF385*Source!AV385)*Source!I385, 2), 2)</f>
        <v>0</v>
      </c>
      <c r="T244">
        <f>Source!Y385</f>
        <v>0</v>
      </c>
      <c r="U244">
        <f>ROUND((175/100)*ROUND((Source!AE385*Source!AV385)*Source!I385, 2), 2)</f>
        <v>0</v>
      </c>
      <c r="V244">
        <f>ROUND((108/100)*ROUND(Source!CS385*Source!I385, 2), 2)</f>
        <v>0</v>
      </c>
    </row>
    <row r="245" spans="1:22" x14ac:dyDescent="0.2">
      <c r="C245" s="33" t="str">
        <f>"Объем: "&amp;Source!I385&amp;"=122*"&amp;"2*"&amp;"4"</f>
        <v>Объем: 976=122*2*4</v>
      </c>
    </row>
    <row r="246" spans="1:22" ht="15" x14ac:dyDescent="0.25">
      <c r="A246" s="38"/>
      <c r="B246" s="38"/>
      <c r="C246" s="38"/>
      <c r="D246" s="38"/>
      <c r="E246" s="38"/>
      <c r="F246" s="38"/>
      <c r="G246" s="38"/>
      <c r="H246" s="38"/>
      <c r="I246" s="39">
        <f>J244</f>
        <v>16269.92</v>
      </c>
      <c r="J246" s="39"/>
      <c r="K246" s="40">
        <f>IF(Source!I385&lt;&gt;0, ROUND(I246/Source!I385, 2), 0)</f>
        <v>16.670000000000002</v>
      </c>
      <c r="P246" s="35">
        <f>I246</f>
        <v>16269.92</v>
      </c>
    </row>
    <row r="247" spans="1:22" ht="57" x14ac:dyDescent="0.2">
      <c r="A247" s="29">
        <v>21</v>
      </c>
      <c r="B247" s="29" t="str">
        <f>Source!F386</f>
        <v>Цена поставщика</v>
      </c>
      <c r="C247" s="29" t="str">
        <f>Source!G386</f>
        <v>Освежитель воздуха lis морской прибой 300 мл (или эквивалент) ( норма расхода 2 шт на 1 унитаз в месяц)</v>
      </c>
      <c r="D247" s="30" t="str">
        <f>Source!H386</f>
        <v>шт.</v>
      </c>
      <c r="E247" s="8">
        <f>Source!I386</f>
        <v>32</v>
      </c>
      <c r="F247" s="32">
        <f>Source!AL386</f>
        <v>59.17</v>
      </c>
      <c r="G247" s="31" t="str">
        <f>Source!DD386</f>
        <v/>
      </c>
      <c r="H247" s="8">
        <f>Source!AW386</f>
        <v>1</v>
      </c>
      <c r="I247" s="8">
        <f>IF(Source!BC386&lt;&gt; 0, Source!BC386, 1)</f>
        <v>1</v>
      </c>
      <c r="J247" s="32">
        <f>Source!P386</f>
        <v>1893.44</v>
      </c>
      <c r="K247" s="32"/>
      <c r="Q247">
        <f>ROUND((Source!BZ386/100)*ROUND((Source!AF386*Source!AV386)*Source!I386, 2), 2)</f>
        <v>0</v>
      </c>
      <c r="R247">
        <f>Source!X386</f>
        <v>0</v>
      </c>
      <c r="S247">
        <f>ROUND((Source!CA386/100)*ROUND((Source!AF386*Source!AV386)*Source!I386, 2), 2)</f>
        <v>0</v>
      </c>
      <c r="T247">
        <f>Source!Y386</f>
        <v>0</v>
      </c>
      <c r="U247">
        <f>ROUND((175/100)*ROUND((Source!AE386*Source!AV386)*Source!I386, 2), 2)</f>
        <v>0</v>
      </c>
      <c r="V247">
        <f>ROUND((108/100)*ROUND(Source!CS386*Source!I386, 2), 2)</f>
        <v>0</v>
      </c>
    </row>
    <row r="248" spans="1:22" x14ac:dyDescent="0.2">
      <c r="C248" s="33" t="str">
        <f>"Объем: "&amp;Source!I386&amp;"=4*"&amp;"2*"&amp;"4"</f>
        <v>Объем: 32=4*2*4</v>
      </c>
    </row>
    <row r="249" spans="1:22" ht="15" x14ac:dyDescent="0.25">
      <c r="A249" s="38"/>
      <c r="B249" s="38"/>
      <c r="C249" s="38"/>
      <c r="D249" s="38"/>
      <c r="E249" s="38"/>
      <c r="F249" s="38"/>
      <c r="G249" s="38"/>
      <c r="H249" s="38"/>
      <c r="I249" s="39">
        <f>J247</f>
        <v>1893.44</v>
      </c>
      <c r="J249" s="39"/>
      <c r="K249" s="40">
        <f>IF(Source!I386&lt;&gt;0, ROUND(I249/Source!I386, 2), 0)</f>
        <v>59.17</v>
      </c>
      <c r="P249" s="35">
        <f>I249</f>
        <v>1893.44</v>
      </c>
    </row>
    <row r="250" spans="1:22" ht="42.75" x14ac:dyDescent="0.2">
      <c r="A250" s="29">
        <v>22</v>
      </c>
      <c r="B250" s="29" t="str">
        <f>Source!F387</f>
        <v>Цена поставщика</v>
      </c>
      <c r="C250" s="29" t="str">
        <f>Source!G387</f>
        <v>Стикер для очищения унитаза Domestos  (или эквивалент) (расход 1 шт. на 1 унитаз в неделю)</v>
      </c>
      <c r="D250" s="30" t="str">
        <f>Source!H387</f>
        <v>шт.</v>
      </c>
      <c r="E250" s="8">
        <f>Source!I387</f>
        <v>68</v>
      </c>
      <c r="F250" s="32">
        <f>Source!AL387</f>
        <v>27.5</v>
      </c>
      <c r="G250" s="31" t="str">
        <f>Source!DD387</f>
        <v/>
      </c>
      <c r="H250" s="8">
        <f>Source!AW387</f>
        <v>1</v>
      </c>
      <c r="I250" s="8">
        <f>IF(Source!BC387&lt;&gt; 0, Source!BC387, 1)</f>
        <v>1</v>
      </c>
      <c r="J250" s="32">
        <f>Source!P387</f>
        <v>1870</v>
      </c>
      <c r="K250" s="32"/>
      <c r="Q250">
        <f>ROUND((Source!BZ387/100)*ROUND((Source!AF387*Source!AV387)*Source!I387, 2), 2)</f>
        <v>0</v>
      </c>
      <c r="R250">
        <f>Source!X387</f>
        <v>0</v>
      </c>
      <c r="S250">
        <f>ROUND((Source!CA387/100)*ROUND((Source!AF387*Source!AV387)*Source!I387, 2), 2)</f>
        <v>0</v>
      </c>
      <c r="T250">
        <f>Source!Y387</f>
        <v>0</v>
      </c>
      <c r="U250">
        <f>ROUND((175/100)*ROUND((Source!AE387*Source!AV387)*Source!I387, 2), 2)</f>
        <v>0</v>
      </c>
      <c r="V250">
        <f>ROUND((108/100)*ROUND(Source!CS387*Source!I387, 2), 2)</f>
        <v>0</v>
      </c>
    </row>
    <row r="251" spans="1:22" x14ac:dyDescent="0.2">
      <c r="C251" s="33" t="str">
        <f>"Объем: "&amp;Source!I387&amp;"=1*"&amp;"17*"&amp;"4"</f>
        <v>Объем: 68=1*17*4</v>
      </c>
    </row>
    <row r="252" spans="1:22" ht="15" x14ac:dyDescent="0.25">
      <c r="A252" s="38"/>
      <c r="B252" s="38"/>
      <c r="C252" s="38"/>
      <c r="D252" s="38"/>
      <c r="E252" s="38"/>
      <c r="F252" s="38"/>
      <c r="G252" s="38"/>
      <c r="H252" s="38"/>
      <c r="I252" s="39">
        <f>J250</f>
        <v>1870</v>
      </c>
      <c r="J252" s="39"/>
      <c r="K252" s="40">
        <f>IF(Source!I387&lt;&gt;0, ROUND(I252/Source!I387, 2), 0)</f>
        <v>27.5</v>
      </c>
      <c r="P252" s="35">
        <f>I252</f>
        <v>1870</v>
      </c>
    </row>
    <row r="254" spans="1:22" ht="15" x14ac:dyDescent="0.25">
      <c r="A254" s="43" t="str">
        <f>CONCATENATE("Итого по подразделу: ",IF(Source!G389&lt;&gt;"Новый подраздел", Source!G389, ""))</f>
        <v>Итого по подразделу: Мытье сантехнических приборов</v>
      </c>
      <c r="B254" s="43"/>
      <c r="C254" s="43"/>
      <c r="D254" s="43"/>
      <c r="E254" s="43"/>
      <c r="F254" s="43"/>
      <c r="G254" s="43"/>
      <c r="H254" s="43"/>
      <c r="I254" s="37">
        <f>SUM(P219:P253)</f>
        <v>85527.71</v>
      </c>
      <c r="J254" s="42"/>
      <c r="K254" s="41"/>
    </row>
    <row r="257" spans="1:22" ht="16.5" x14ac:dyDescent="0.25">
      <c r="A257" s="28" t="str">
        <f>CONCATENATE("Подраздел: ",IF(Source!G419&lt;&gt;"Новый подраздел", Source!G419, ""))</f>
        <v>Подраздел: Уход за мебелью</v>
      </c>
      <c r="B257" s="28"/>
      <c r="C257" s="28"/>
      <c r="D257" s="28"/>
      <c r="E257" s="28"/>
      <c r="F257" s="28"/>
      <c r="G257" s="28"/>
      <c r="H257" s="28"/>
      <c r="I257" s="28"/>
      <c r="J257" s="28"/>
      <c r="K257" s="28"/>
    </row>
    <row r="258" spans="1:22" ht="42.75" x14ac:dyDescent="0.2">
      <c r="A258" s="29">
        <v>23</v>
      </c>
      <c r="B258" s="29" t="str">
        <f>Source!F423</f>
        <v>1.26-1101-1-2/1</v>
      </c>
      <c r="C258" s="29" t="str">
        <f>Source!G423</f>
        <v>Удаление пыли и загрязнений с мебели и прочих поверхностей - административных кабинетов</v>
      </c>
      <c r="D258" s="30" t="str">
        <f>Source!H423</f>
        <v>100 м2</v>
      </c>
      <c r="E258" s="8">
        <f>Source!I423</f>
        <v>0.56520000000000004</v>
      </c>
      <c r="F258" s="32"/>
      <c r="G258" s="31"/>
      <c r="H258" s="8"/>
      <c r="I258" s="8"/>
      <c r="J258" s="32"/>
      <c r="K258" s="32"/>
      <c r="Q258">
        <f>ROUND((Source!BZ423/100)*ROUND((Source!AF423*Source!AV423)*Source!I423, 2), 2)</f>
        <v>3949.5</v>
      </c>
      <c r="R258">
        <f>Source!X423</f>
        <v>3949.5</v>
      </c>
      <c r="S258">
        <f>ROUND((Source!CA423/100)*ROUND((Source!AF423*Source!AV423)*Source!I423, 2), 2)</f>
        <v>564.21</v>
      </c>
      <c r="T258">
        <f>Source!Y423</f>
        <v>564.21</v>
      </c>
      <c r="U258">
        <f>ROUND((175/100)*ROUND((Source!AE423*Source!AV423)*Source!I423, 2), 2)</f>
        <v>0</v>
      </c>
      <c r="V258">
        <f>ROUND((108/100)*ROUND(Source!CS423*Source!I423, 2), 2)</f>
        <v>0</v>
      </c>
    </row>
    <row r="259" spans="1:22" x14ac:dyDescent="0.2">
      <c r="C259" s="33" t="str">
        <f>"Объем: "&amp;Source!I423&amp;"=56,52/"&amp;"100"</f>
        <v>Объем: 0,5652=56,52/100</v>
      </c>
    </row>
    <row r="260" spans="1:22" ht="14.25" x14ac:dyDescent="0.2">
      <c r="A260" s="29"/>
      <c r="B260" s="29"/>
      <c r="C260" s="29" t="s">
        <v>299</v>
      </c>
      <c r="D260" s="30"/>
      <c r="E260" s="8"/>
      <c r="F260" s="32">
        <f>Source!AO423</f>
        <v>623.91</v>
      </c>
      <c r="G260" s="31" t="str">
        <f>Source!DG423</f>
        <v>)*4)*4</v>
      </c>
      <c r="H260" s="8">
        <f>Source!AV423</f>
        <v>1</v>
      </c>
      <c r="I260" s="8">
        <f>IF(Source!BA423&lt;&gt; 0, Source!BA423, 1)</f>
        <v>1</v>
      </c>
      <c r="J260" s="32">
        <f>Source!S423</f>
        <v>5642.14</v>
      </c>
      <c r="K260" s="32"/>
    </row>
    <row r="261" spans="1:22" ht="14.25" x14ac:dyDescent="0.2">
      <c r="A261" s="29"/>
      <c r="B261" s="29"/>
      <c r="C261" s="29" t="s">
        <v>300</v>
      </c>
      <c r="D261" s="30"/>
      <c r="E261" s="8"/>
      <c r="F261" s="32">
        <f>Source!AL423</f>
        <v>9.0299999999999994</v>
      </c>
      <c r="G261" s="31" t="str">
        <f>Source!DD423</f>
        <v>)*4)*4</v>
      </c>
      <c r="H261" s="8">
        <f>Source!AW423</f>
        <v>1</v>
      </c>
      <c r="I261" s="8">
        <f>IF(Source!BC423&lt;&gt; 0, Source!BC423, 1)</f>
        <v>1</v>
      </c>
      <c r="J261" s="32">
        <f>Source!P423</f>
        <v>81.66</v>
      </c>
      <c r="K261" s="32"/>
    </row>
    <row r="262" spans="1:22" ht="14.25" x14ac:dyDescent="0.2">
      <c r="A262" s="29" t="s">
        <v>181</v>
      </c>
      <c r="B262" s="29" t="str">
        <f>Source!F424</f>
        <v>21.1-25-13</v>
      </c>
      <c r="C262" s="29" t="str">
        <f>Source!G424</f>
        <v>Вода</v>
      </c>
      <c r="D262" s="30" t="str">
        <f>Source!H424</f>
        <v>м3</v>
      </c>
      <c r="E262" s="8">
        <f>Source!I424</f>
        <v>-9.0431999999999998E-2</v>
      </c>
      <c r="F262" s="32">
        <f>Source!AK424</f>
        <v>49.83</v>
      </c>
      <c r="G262" s="34" t="s">
        <v>315</v>
      </c>
      <c r="H262" s="8">
        <f>Source!AW424</f>
        <v>1</v>
      </c>
      <c r="I262" s="8">
        <f>IF(Source!BC424&lt;&gt; 0, Source!BC424, 1)</f>
        <v>1</v>
      </c>
      <c r="J262" s="32">
        <f>Source!O424</f>
        <v>-4.51</v>
      </c>
      <c r="K262" s="32"/>
      <c r="Q262">
        <f>ROUND((Source!BZ424/100)*ROUND((Source!AF424*Source!AV424)*Source!I424, 2), 2)</f>
        <v>0</v>
      </c>
      <c r="R262">
        <f>Source!X424</f>
        <v>0</v>
      </c>
      <c r="S262">
        <f>ROUND((Source!CA424/100)*ROUND((Source!AF424*Source!AV424)*Source!I424, 2), 2)</f>
        <v>0</v>
      </c>
      <c r="T262">
        <f>Source!Y424</f>
        <v>0</v>
      </c>
      <c r="U262">
        <f>ROUND((175/100)*ROUND((Source!AE424*Source!AV424)*Source!I424, 2), 2)</f>
        <v>0</v>
      </c>
      <c r="V262">
        <f>ROUND((108/100)*ROUND(Source!CS424*Source!I424, 2), 2)</f>
        <v>0</v>
      </c>
    </row>
    <row r="263" spans="1:22" ht="14.25" x14ac:dyDescent="0.2">
      <c r="A263" s="29"/>
      <c r="B263" s="29"/>
      <c r="C263" s="29" t="s">
        <v>302</v>
      </c>
      <c r="D263" s="30" t="s">
        <v>303</v>
      </c>
      <c r="E263" s="8">
        <f>Source!AT423</f>
        <v>70</v>
      </c>
      <c r="F263" s="32"/>
      <c r="G263" s="31"/>
      <c r="H263" s="8"/>
      <c r="I263" s="8"/>
      <c r="J263" s="32">
        <f>SUM(R258:R262)</f>
        <v>3949.5</v>
      </c>
      <c r="K263" s="32"/>
    </row>
    <row r="264" spans="1:22" ht="14.25" x14ac:dyDescent="0.2">
      <c r="A264" s="29"/>
      <c r="B264" s="29"/>
      <c r="C264" s="29" t="s">
        <v>304</v>
      </c>
      <c r="D264" s="30" t="s">
        <v>303</v>
      </c>
      <c r="E264" s="8">
        <f>Source!AU423</f>
        <v>10</v>
      </c>
      <c r="F264" s="32"/>
      <c r="G264" s="31"/>
      <c r="H264" s="8"/>
      <c r="I264" s="8"/>
      <c r="J264" s="32">
        <f>SUM(T258:T263)</f>
        <v>564.21</v>
      </c>
      <c r="K264" s="32"/>
    </row>
    <row r="265" spans="1:22" ht="14.25" x14ac:dyDescent="0.2">
      <c r="A265" s="29"/>
      <c r="B265" s="29"/>
      <c r="C265" s="29" t="s">
        <v>305</v>
      </c>
      <c r="D265" s="30" t="s">
        <v>306</v>
      </c>
      <c r="E265" s="8">
        <f>Source!AQ423</f>
        <v>2.23</v>
      </c>
      <c r="F265" s="32"/>
      <c r="G265" s="31" t="str">
        <f>Source!DI423</f>
        <v>)*4)*4</v>
      </c>
      <c r="H265" s="8">
        <f>Source!AV423</f>
        <v>1</v>
      </c>
      <c r="I265" s="8"/>
      <c r="J265" s="32"/>
      <c r="K265" s="32">
        <f>Source!U423</f>
        <v>20.166336000000001</v>
      </c>
    </row>
    <row r="266" spans="1:22" ht="15" x14ac:dyDescent="0.25">
      <c r="A266" s="38"/>
      <c r="B266" s="38"/>
      <c r="C266" s="38"/>
      <c r="D266" s="38"/>
      <c r="E266" s="38"/>
      <c r="F266" s="38"/>
      <c r="G266" s="38"/>
      <c r="H266" s="38"/>
      <c r="I266" s="39">
        <f>J260+J261+J263+J264+SUM(J262:J262)</f>
        <v>10232.999999999998</v>
      </c>
      <c r="J266" s="39"/>
      <c r="K266" s="40">
        <f>IF(Source!I423&lt;&gt;0, ROUND(I266/Source!I423, 2), 0)</f>
        <v>18105.099999999999</v>
      </c>
      <c r="P266" s="35">
        <f>I266</f>
        <v>10232.999999999998</v>
      </c>
    </row>
    <row r="268" spans="1:22" ht="15" x14ac:dyDescent="0.25">
      <c r="A268" s="43" t="str">
        <f>CONCATENATE("Итого по подразделу: ",IF(Source!G426&lt;&gt;"Новый подраздел", Source!G426, ""))</f>
        <v>Итого по подразделу: Уход за мебелью</v>
      </c>
      <c r="B268" s="43"/>
      <c r="C268" s="43"/>
      <c r="D268" s="43"/>
      <c r="E268" s="43"/>
      <c r="F268" s="43"/>
      <c r="G268" s="43"/>
      <c r="H268" s="43"/>
      <c r="I268" s="37">
        <f>SUM(P257:P267)</f>
        <v>10232.999999999998</v>
      </c>
      <c r="J268" s="42"/>
      <c r="K268" s="41"/>
    </row>
    <row r="271" spans="1:22" ht="15" x14ac:dyDescent="0.25">
      <c r="A271" s="43" t="str">
        <f>CONCATENATE("Итого по разделу: ",IF(Source!G456&lt;&gt;"Новый раздел", Source!G456, ""))</f>
        <v>Итого по разделу: Основная уборка</v>
      </c>
      <c r="B271" s="43"/>
      <c r="C271" s="43"/>
      <c r="D271" s="43"/>
      <c r="E271" s="43"/>
      <c r="F271" s="43"/>
      <c r="G271" s="43"/>
      <c r="H271" s="43"/>
      <c r="I271" s="37">
        <f>SUM(P139:P270)</f>
        <v>268801.26999999996</v>
      </c>
      <c r="J271" s="42"/>
      <c r="K271" s="41"/>
    </row>
    <row r="273" spans="1:22" ht="14.25" x14ac:dyDescent="0.2">
      <c r="C273" s="15" t="str">
        <f>Source!H485</f>
        <v>Итого</v>
      </c>
      <c r="D273" s="15"/>
      <c r="E273" s="15"/>
      <c r="F273" s="15"/>
      <c r="G273" s="15"/>
      <c r="H273" s="15"/>
      <c r="I273" s="36">
        <f>IF(Source!F485=0, "", Source!F485)</f>
        <v>268801.27</v>
      </c>
      <c r="J273" s="36"/>
    </row>
    <row r="274" spans="1:22" ht="14.25" x14ac:dyDescent="0.2">
      <c r="C274" s="15" t="str">
        <f>Source!H486</f>
        <v>НДС 7%</v>
      </c>
      <c r="D274" s="15"/>
      <c r="E274" s="15"/>
      <c r="F274" s="15"/>
      <c r="G274" s="15"/>
      <c r="H274" s="15"/>
      <c r="I274" s="36">
        <f>IF(Source!F486=0, "", Source!F486)</f>
        <v>18816.09</v>
      </c>
      <c r="J274" s="36"/>
    </row>
    <row r="275" spans="1:22" ht="14.25" x14ac:dyDescent="0.2">
      <c r="C275" s="15" t="str">
        <f>Source!H487</f>
        <v>Всего</v>
      </c>
      <c r="D275" s="15"/>
      <c r="E275" s="15"/>
      <c r="F275" s="15"/>
      <c r="G275" s="15"/>
      <c r="H275" s="15"/>
      <c r="I275" s="36">
        <f>IF(Source!F487=0, "", Source!F487)</f>
        <v>287617.36</v>
      </c>
      <c r="J275" s="36"/>
    </row>
    <row r="277" spans="1:22" ht="16.5" x14ac:dyDescent="0.25">
      <c r="A277" s="28" t="str">
        <f>CONCATENATE("Раздел: ",IF(Source!G489&lt;&gt;"Новый раздел", Source!G489, ""))</f>
        <v>Раздел: Генеральная уборка</v>
      </c>
      <c r="B277" s="28"/>
      <c r="C277" s="28"/>
      <c r="D277" s="28"/>
      <c r="E277" s="28"/>
      <c r="F277" s="28"/>
      <c r="G277" s="28"/>
      <c r="H277" s="28"/>
      <c r="I277" s="28"/>
      <c r="J277" s="28"/>
      <c r="K277" s="28"/>
    </row>
    <row r="279" spans="1:22" ht="16.5" x14ac:dyDescent="0.25">
      <c r="A279" s="28" t="str">
        <f>CONCATENATE("Подраздел: ",IF(Source!G493&lt;&gt;"Новый подраздел", Source!G493, ""))</f>
        <v>Подраздел: Стены, потолки</v>
      </c>
      <c r="B279" s="28"/>
      <c r="C279" s="28"/>
      <c r="D279" s="28"/>
      <c r="E279" s="28"/>
      <c r="F279" s="28"/>
      <c r="G279" s="28"/>
      <c r="H279" s="28"/>
      <c r="I279" s="28"/>
      <c r="J279" s="28"/>
      <c r="K279" s="28"/>
    </row>
    <row r="280" spans="1:22" ht="42.75" x14ac:dyDescent="0.2">
      <c r="A280" s="29">
        <v>24</v>
      </c>
      <c r="B280" s="29" t="str">
        <f>Source!F497</f>
        <v>1.6-1101-1-1/1</v>
      </c>
      <c r="C280" s="29" t="str">
        <f>Source!G497</f>
        <v>Сухая уборка потолков высотой до 4 м в зданиях административно-хозяйственного назначения</v>
      </c>
      <c r="D280" s="30" t="str">
        <f>Source!H497</f>
        <v>100 м2</v>
      </c>
      <c r="E280" s="8">
        <f>Source!I497</f>
        <v>1.8839999999999999</v>
      </c>
      <c r="F280" s="32"/>
      <c r="G280" s="31"/>
      <c r="H280" s="8"/>
      <c r="I280" s="8"/>
      <c r="J280" s="32"/>
      <c r="K280" s="32"/>
      <c r="Q280">
        <f>ROUND((Source!BZ497/100)*ROUND((Source!AF497*Source!AV497)*Source!I497, 2), 2)</f>
        <v>343.15</v>
      </c>
      <c r="R280">
        <f>Source!X497</f>
        <v>343.15</v>
      </c>
      <c r="S280">
        <f>ROUND((Source!CA497/100)*ROUND((Source!AF497*Source!AV497)*Source!I497, 2), 2)</f>
        <v>49.02</v>
      </c>
      <c r="T280">
        <f>Source!Y497</f>
        <v>49.02</v>
      </c>
      <c r="U280">
        <f>ROUND((175/100)*ROUND((Source!AE497*Source!AV497)*Source!I497, 2), 2)</f>
        <v>0</v>
      </c>
      <c r="V280">
        <f>ROUND((108/100)*ROUND(Source!CS497*Source!I497, 2), 2)</f>
        <v>0</v>
      </c>
    </row>
    <row r="281" spans="1:22" x14ac:dyDescent="0.2">
      <c r="C281" s="33" t="str">
        <f>"Объем: "&amp;Source!I497&amp;"=188,4/"&amp;"100"</f>
        <v>Объем: 1,884=188,4/100</v>
      </c>
    </row>
    <row r="282" spans="1:22" ht="14.25" x14ac:dyDescent="0.2">
      <c r="A282" s="29"/>
      <c r="B282" s="29"/>
      <c r="C282" s="29" t="s">
        <v>299</v>
      </c>
      <c r="D282" s="30"/>
      <c r="E282" s="8"/>
      <c r="F282" s="32">
        <f>Source!AO497</f>
        <v>260.2</v>
      </c>
      <c r="G282" s="31" t="str">
        <f>Source!DG497</f>
        <v>)*1</v>
      </c>
      <c r="H282" s="8">
        <f>Source!AV497</f>
        <v>1</v>
      </c>
      <c r="I282" s="8">
        <f>IF(Source!BA497&lt;&gt; 0, Source!BA497, 1)</f>
        <v>1</v>
      </c>
      <c r="J282" s="32">
        <f>Source!S497</f>
        <v>490.22</v>
      </c>
      <c r="K282" s="32"/>
    </row>
    <row r="283" spans="1:22" ht="14.25" x14ac:dyDescent="0.2">
      <c r="A283" s="29"/>
      <c r="B283" s="29"/>
      <c r="C283" s="29" t="s">
        <v>302</v>
      </c>
      <c r="D283" s="30" t="s">
        <v>303</v>
      </c>
      <c r="E283" s="8">
        <f>Source!AT497</f>
        <v>70</v>
      </c>
      <c r="F283" s="32"/>
      <c r="G283" s="31"/>
      <c r="H283" s="8"/>
      <c r="I283" s="8"/>
      <c r="J283" s="32">
        <f>SUM(R280:R282)</f>
        <v>343.15</v>
      </c>
      <c r="K283" s="32"/>
    </row>
    <row r="284" spans="1:22" ht="14.25" x14ac:dyDescent="0.2">
      <c r="A284" s="29"/>
      <c r="B284" s="29"/>
      <c r="C284" s="29" t="s">
        <v>304</v>
      </c>
      <c r="D284" s="30" t="s">
        <v>303</v>
      </c>
      <c r="E284" s="8">
        <f>Source!AU497</f>
        <v>10</v>
      </c>
      <c r="F284" s="32"/>
      <c r="G284" s="31"/>
      <c r="H284" s="8"/>
      <c r="I284" s="8"/>
      <c r="J284" s="32">
        <f>SUM(T280:T283)</f>
        <v>49.02</v>
      </c>
      <c r="K284" s="32"/>
    </row>
    <row r="285" spans="1:22" ht="14.25" x14ac:dyDescent="0.2">
      <c r="A285" s="29"/>
      <c r="B285" s="29"/>
      <c r="C285" s="29" t="s">
        <v>305</v>
      </c>
      <c r="D285" s="30" t="s">
        <v>306</v>
      </c>
      <c r="E285" s="8">
        <f>Source!AQ497</f>
        <v>0.93</v>
      </c>
      <c r="F285" s="32"/>
      <c r="G285" s="31" t="str">
        <f>Source!DI497</f>
        <v>)*1</v>
      </c>
      <c r="H285" s="8">
        <f>Source!AV497</f>
        <v>1</v>
      </c>
      <c r="I285" s="8"/>
      <c r="J285" s="32"/>
      <c r="K285" s="32">
        <f>Source!U497</f>
        <v>1.7521199999999999</v>
      </c>
    </row>
    <row r="286" spans="1:22" ht="15" x14ac:dyDescent="0.25">
      <c r="A286" s="38"/>
      <c r="B286" s="38"/>
      <c r="C286" s="38"/>
      <c r="D286" s="38"/>
      <c r="E286" s="38"/>
      <c r="F286" s="38"/>
      <c r="G286" s="38"/>
      <c r="H286" s="38"/>
      <c r="I286" s="39">
        <f>J282+J283+J284</f>
        <v>882.39</v>
      </c>
      <c r="J286" s="39"/>
      <c r="K286" s="40">
        <f>IF(Source!I497&lt;&gt;0, ROUND(I286/Source!I497, 2), 0)</f>
        <v>468.36</v>
      </c>
      <c r="P286" s="35">
        <f>I286</f>
        <v>882.39</v>
      </c>
    </row>
    <row r="287" spans="1:22" ht="57" x14ac:dyDescent="0.2">
      <c r="A287" s="29">
        <v>25</v>
      </c>
      <c r="B287" s="29" t="str">
        <f>Source!F498</f>
        <v>1.5-1101-1-1/1</v>
      </c>
      <c r="C287" s="29" t="str">
        <f>Source!G498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287" s="30" t="str">
        <f>Source!H498</f>
        <v>100 м2</v>
      </c>
      <c r="E287" s="8">
        <f>Source!I498</f>
        <v>5.6584000000000003</v>
      </c>
      <c r="F287" s="32"/>
      <c r="G287" s="31"/>
      <c r="H287" s="8"/>
      <c r="I287" s="8"/>
      <c r="J287" s="32"/>
      <c r="K287" s="32"/>
      <c r="Q287">
        <f>ROUND((Source!BZ498/100)*ROUND((Source!AF498*Source!AV498)*Source!I498, 2), 2)</f>
        <v>1329.78</v>
      </c>
      <c r="R287">
        <f>Source!X498</f>
        <v>1329.78</v>
      </c>
      <c r="S287">
        <f>ROUND((Source!CA498/100)*ROUND((Source!AF498*Source!AV498)*Source!I498, 2), 2)</f>
        <v>189.97</v>
      </c>
      <c r="T287">
        <f>Source!Y498</f>
        <v>189.97</v>
      </c>
      <c r="U287">
        <f>ROUND((175/100)*ROUND((Source!AE498*Source!AV498)*Source!I498, 2), 2)</f>
        <v>0</v>
      </c>
      <c r="V287">
        <f>ROUND((108/100)*ROUND(Source!CS498*Source!I498, 2), 2)</f>
        <v>0</v>
      </c>
    </row>
    <row r="288" spans="1:22" x14ac:dyDescent="0.2">
      <c r="C288" s="33" t="str">
        <f>"Объем: "&amp;Source!I498&amp;"=565,84/"&amp;"100"</f>
        <v>Объем: 5,6584=565,84/100</v>
      </c>
    </row>
    <row r="289" spans="1:22" ht="14.25" x14ac:dyDescent="0.2">
      <c r="A289" s="29"/>
      <c r="B289" s="29"/>
      <c r="C289" s="29" t="s">
        <v>299</v>
      </c>
      <c r="D289" s="30"/>
      <c r="E289" s="8"/>
      <c r="F289" s="32">
        <f>Source!AO498</f>
        <v>111.91</v>
      </c>
      <c r="G289" s="31" t="str">
        <f>Source!DG498</f>
        <v>)*4)*0,75</v>
      </c>
      <c r="H289" s="8">
        <f>Source!AV498</f>
        <v>1</v>
      </c>
      <c r="I289" s="8">
        <f>IF(Source!BA498&lt;&gt; 0, Source!BA498, 1)</f>
        <v>1</v>
      </c>
      <c r="J289" s="32">
        <f>Source!S498</f>
        <v>1899.69</v>
      </c>
      <c r="K289" s="32"/>
    </row>
    <row r="290" spans="1:22" ht="14.25" x14ac:dyDescent="0.2">
      <c r="A290" s="29"/>
      <c r="B290" s="29"/>
      <c r="C290" s="29" t="s">
        <v>300</v>
      </c>
      <c r="D290" s="30"/>
      <c r="E290" s="8"/>
      <c r="F290" s="32">
        <f>Source!AL498</f>
        <v>11.05</v>
      </c>
      <c r="G290" s="31" t="str">
        <f>Source!DD498</f>
        <v>)*4)*0,75</v>
      </c>
      <c r="H290" s="8">
        <f>Source!AW498</f>
        <v>1</v>
      </c>
      <c r="I290" s="8">
        <f>IF(Source!BC498&lt;&gt; 0, Source!BC498, 1)</f>
        <v>1</v>
      </c>
      <c r="J290" s="32">
        <f>Source!P498</f>
        <v>187.58</v>
      </c>
      <c r="K290" s="32"/>
    </row>
    <row r="291" spans="1:22" ht="28.5" x14ac:dyDescent="0.2">
      <c r="A291" s="29" t="s">
        <v>190</v>
      </c>
      <c r="B291" s="29" t="str">
        <f>Source!F499</f>
        <v>21.1-25-13</v>
      </c>
      <c r="C291" s="29" t="str">
        <f>Source!G499</f>
        <v>Вода</v>
      </c>
      <c r="D291" s="30" t="str">
        <f>Source!H499</f>
        <v>м3</v>
      </c>
      <c r="E291" s="8">
        <f>Source!I499</f>
        <v>-8.4875999999999993E-2</v>
      </c>
      <c r="F291" s="32">
        <f>Source!AK499</f>
        <v>49.83</v>
      </c>
      <c r="G291" s="34" t="s">
        <v>319</v>
      </c>
      <c r="H291" s="8">
        <f>Source!AW499</f>
        <v>1</v>
      </c>
      <c r="I291" s="8">
        <f>IF(Source!BC499&lt;&gt; 0, Source!BC499, 1)</f>
        <v>1</v>
      </c>
      <c r="J291" s="32">
        <f>Source!O499</f>
        <v>-4.2300000000000004</v>
      </c>
      <c r="K291" s="32"/>
      <c r="Q291">
        <f>ROUND((Source!BZ499/100)*ROUND((Source!AF499*Source!AV499)*Source!I499, 2), 2)</f>
        <v>0</v>
      </c>
      <c r="R291">
        <f>Source!X499</f>
        <v>0</v>
      </c>
      <c r="S291">
        <f>ROUND((Source!CA499/100)*ROUND((Source!AF499*Source!AV499)*Source!I499, 2), 2)</f>
        <v>0</v>
      </c>
      <c r="T291">
        <f>Source!Y499</f>
        <v>0</v>
      </c>
      <c r="U291">
        <f>ROUND((175/100)*ROUND((Source!AE499*Source!AV499)*Source!I499, 2), 2)</f>
        <v>0</v>
      </c>
      <c r="V291">
        <f>ROUND((108/100)*ROUND(Source!CS499*Source!I499, 2), 2)</f>
        <v>0</v>
      </c>
    </row>
    <row r="292" spans="1:22" ht="14.25" x14ac:dyDescent="0.2">
      <c r="A292" s="29"/>
      <c r="B292" s="29"/>
      <c r="C292" s="29" t="s">
        <v>302</v>
      </c>
      <c r="D292" s="30" t="s">
        <v>303</v>
      </c>
      <c r="E292" s="8">
        <f>Source!AT498</f>
        <v>70</v>
      </c>
      <c r="F292" s="32"/>
      <c r="G292" s="31"/>
      <c r="H292" s="8"/>
      <c r="I292" s="8"/>
      <c r="J292" s="32">
        <f>SUM(R287:R291)</f>
        <v>1329.78</v>
      </c>
      <c r="K292" s="32"/>
    </row>
    <row r="293" spans="1:22" ht="14.25" x14ac:dyDescent="0.2">
      <c r="A293" s="29"/>
      <c r="B293" s="29"/>
      <c r="C293" s="29" t="s">
        <v>304</v>
      </c>
      <c r="D293" s="30" t="s">
        <v>303</v>
      </c>
      <c r="E293" s="8">
        <f>Source!AU498</f>
        <v>10</v>
      </c>
      <c r="F293" s="32"/>
      <c r="G293" s="31"/>
      <c r="H293" s="8"/>
      <c r="I293" s="8"/>
      <c r="J293" s="32">
        <f>SUM(T287:T292)</f>
        <v>189.97</v>
      </c>
      <c r="K293" s="32"/>
    </row>
    <row r="294" spans="1:22" ht="14.25" x14ac:dyDescent="0.2">
      <c r="A294" s="29"/>
      <c r="B294" s="29"/>
      <c r="C294" s="29" t="s">
        <v>305</v>
      </c>
      <c r="D294" s="30" t="s">
        <v>306</v>
      </c>
      <c r="E294" s="8">
        <f>Source!AQ498</f>
        <v>0.4</v>
      </c>
      <c r="F294" s="32"/>
      <c r="G294" s="31" t="str">
        <f>Source!DI498</f>
        <v>)*4)*0,75</v>
      </c>
      <c r="H294" s="8">
        <f>Source!AV498</f>
        <v>1</v>
      </c>
      <c r="I294" s="8"/>
      <c r="J294" s="32"/>
      <c r="K294" s="32">
        <f>Source!U498</f>
        <v>6.7900800000000014</v>
      </c>
    </row>
    <row r="295" spans="1:22" ht="15" x14ac:dyDescent="0.25">
      <c r="A295" s="38"/>
      <c r="B295" s="38"/>
      <c r="C295" s="38"/>
      <c r="D295" s="38"/>
      <c r="E295" s="38"/>
      <c r="F295" s="38"/>
      <c r="G295" s="38"/>
      <c r="H295" s="38"/>
      <c r="I295" s="39">
        <f>J289+J290+J292+J293+SUM(J291:J291)</f>
        <v>3602.79</v>
      </c>
      <c r="J295" s="39"/>
      <c r="K295" s="40">
        <f>IF(Source!I498&lt;&gt;0, ROUND(I295/Source!I498, 2), 0)</f>
        <v>636.72</v>
      </c>
      <c r="P295" s="35">
        <f>I295</f>
        <v>3602.79</v>
      </c>
    </row>
    <row r="297" spans="1:22" ht="15" x14ac:dyDescent="0.25">
      <c r="A297" s="43" t="str">
        <f>CONCATENATE("Итого по подразделу: ",IF(Source!G501&lt;&gt;"Новый подраздел", Source!G501, ""))</f>
        <v>Итого по подразделу: Стены, потолки</v>
      </c>
      <c r="B297" s="43"/>
      <c r="C297" s="43"/>
      <c r="D297" s="43"/>
      <c r="E297" s="43"/>
      <c r="F297" s="43"/>
      <c r="G297" s="43"/>
      <c r="H297" s="43"/>
      <c r="I297" s="37">
        <f>SUM(P279:P296)</f>
        <v>4485.18</v>
      </c>
      <c r="J297" s="42"/>
      <c r="K297" s="41"/>
    </row>
    <row r="300" spans="1:22" ht="16.5" x14ac:dyDescent="0.25">
      <c r="A300" s="28" t="str">
        <f>CONCATENATE("Подраздел: ",IF(Source!G531&lt;&gt;"Новый подраздел", Source!G531, ""))</f>
        <v>Подраздел: Лестничные марши и площадки</v>
      </c>
      <c r="B300" s="28"/>
      <c r="C300" s="28"/>
      <c r="D300" s="28"/>
      <c r="E300" s="28"/>
      <c r="F300" s="28"/>
      <c r="G300" s="28"/>
      <c r="H300" s="28"/>
      <c r="I300" s="28"/>
      <c r="J300" s="28"/>
      <c r="K300" s="28"/>
    </row>
    <row r="301" spans="1:22" ht="99.75" x14ac:dyDescent="0.2">
      <c r="A301" s="29">
        <v>26</v>
      </c>
      <c r="B301" s="29" t="str">
        <f>Source!F535</f>
        <v>1.9-1103-1-1/1</v>
      </c>
      <c r="C301" s="29" t="str">
        <f>Source!G535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301" s="30" t="str">
        <f>Source!H535</f>
        <v>100 м2</v>
      </c>
      <c r="E301" s="8">
        <f>Source!I535</f>
        <v>0.59</v>
      </c>
      <c r="F301" s="32"/>
      <c r="G301" s="31"/>
      <c r="H301" s="8"/>
      <c r="I301" s="8"/>
      <c r="J301" s="32"/>
      <c r="K301" s="32"/>
      <c r="Q301">
        <f>ROUND((Source!BZ535/100)*ROUND((Source!AF535*Source!AV535)*Source!I535, 2), 2)</f>
        <v>642.45000000000005</v>
      </c>
      <c r="R301">
        <f>Source!X535</f>
        <v>642.45000000000005</v>
      </c>
      <c r="S301">
        <f>ROUND((Source!CA535/100)*ROUND((Source!AF535*Source!AV535)*Source!I535, 2), 2)</f>
        <v>91.78</v>
      </c>
      <c r="T301">
        <f>Source!Y535</f>
        <v>91.78</v>
      </c>
      <c r="U301">
        <f>ROUND((175/100)*ROUND((Source!AE535*Source!AV535)*Source!I535, 2), 2)</f>
        <v>0</v>
      </c>
      <c r="V301">
        <f>ROUND((108/100)*ROUND(Source!CS535*Source!I535, 2), 2)</f>
        <v>0</v>
      </c>
    </row>
    <row r="302" spans="1:22" x14ac:dyDescent="0.2">
      <c r="C302" s="33" t="str">
        <f>"Объем: "&amp;Source!I535&amp;"=59/"&amp;"100"</f>
        <v>Объем: 0,59=59/100</v>
      </c>
    </row>
    <row r="303" spans="1:22" ht="14.25" x14ac:dyDescent="0.2">
      <c r="A303" s="29"/>
      <c r="B303" s="29"/>
      <c r="C303" s="29" t="s">
        <v>299</v>
      </c>
      <c r="D303" s="30"/>
      <c r="E303" s="8"/>
      <c r="F303" s="32">
        <f>Source!AO535</f>
        <v>388.89</v>
      </c>
      <c r="G303" s="31" t="str">
        <f>Source!DG535</f>
        <v>)*4</v>
      </c>
      <c r="H303" s="8">
        <f>Source!AV535</f>
        <v>1</v>
      </c>
      <c r="I303" s="8">
        <f>IF(Source!BA535&lt;&gt; 0, Source!BA535, 1)</f>
        <v>1</v>
      </c>
      <c r="J303" s="32">
        <f>Source!S535</f>
        <v>917.78</v>
      </c>
      <c r="K303" s="32"/>
    </row>
    <row r="304" spans="1:22" ht="14.25" x14ac:dyDescent="0.2">
      <c r="A304" s="29"/>
      <c r="B304" s="29"/>
      <c r="C304" s="29" t="s">
        <v>300</v>
      </c>
      <c r="D304" s="30"/>
      <c r="E304" s="8"/>
      <c r="F304" s="32">
        <f>Source!AL535</f>
        <v>8.56</v>
      </c>
      <c r="G304" s="31" t="str">
        <f>Source!DD535</f>
        <v>)*4</v>
      </c>
      <c r="H304" s="8">
        <f>Source!AW535</f>
        <v>1</v>
      </c>
      <c r="I304" s="8">
        <f>IF(Source!BC535&lt;&gt; 0, Source!BC535, 1)</f>
        <v>1</v>
      </c>
      <c r="J304" s="32">
        <f>Source!P535</f>
        <v>20.2</v>
      </c>
      <c r="K304" s="32"/>
    </row>
    <row r="305" spans="1:22" ht="14.25" x14ac:dyDescent="0.2">
      <c r="A305" s="29" t="s">
        <v>193</v>
      </c>
      <c r="B305" s="29" t="str">
        <f>Source!F536</f>
        <v>21.1-25-13</v>
      </c>
      <c r="C305" s="29" t="str">
        <f>Source!G536</f>
        <v>Вода</v>
      </c>
      <c r="D305" s="30" t="str">
        <f>Source!H536</f>
        <v>м3</v>
      </c>
      <c r="E305" s="8">
        <f>Source!I536</f>
        <v>-2.3599999999999999E-2</v>
      </c>
      <c r="F305" s="32">
        <f>Source!AK536</f>
        <v>49.83</v>
      </c>
      <c r="G305" s="34" t="s">
        <v>320</v>
      </c>
      <c r="H305" s="8">
        <f>Source!AW536</f>
        <v>1</v>
      </c>
      <c r="I305" s="8">
        <f>IF(Source!BC536&lt;&gt; 0, Source!BC536, 1)</f>
        <v>1</v>
      </c>
      <c r="J305" s="32">
        <f>Source!O536</f>
        <v>-1.18</v>
      </c>
      <c r="K305" s="32"/>
      <c r="Q305">
        <f>ROUND((Source!BZ536/100)*ROUND((Source!AF536*Source!AV536)*Source!I536, 2), 2)</f>
        <v>0</v>
      </c>
      <c r="R305">
        <f>Source!X536</f>
        <v>0</v>
      </c>
      <c r="S305">
        <f>ROUND((Source!CA536/100)*ROUND((Source!AF536*Source!AV536)*Source!I536, 2), 2)</f>
        <v>0</v>
      </c>
      <c r="T305">
        <f>Source!Y536</f>
        <v>0</v>
      </c>
      <c r="U305">
        <f>ROUND((175/100)*ROUND((Source!AE536*Source!AV536)*Source!I536, 2), 2)</f>
        <v>0</v>
      </c>
      <c r="V305">
        <f>ROUND((108/100)*ROUND(Source!CS536*Source!I536, 2), 2)</f>
        <v>0</v>
      </c>
    </row>
    <row r="306" spans="1:22" ht="14.25" x14ac:dyDescent="0.2">
      <c r="A306" s="29"/>
      <c r="B306" s="29"/>
      <c r="C306" s="29" t="s">
        <v>302</v>
      </c>
      <c r="D306" s="30" t="s">
        <v>303</v>
      </c>
      <c r="E306" s="8">
        <f>Source!AT535</f>
        <v>70</v>
      </c>
      <c r="F306" s="32"/>
      <c r="G306" s="31"/>
      <c r="H306" s="8"/>
      <c r="I306" s="8"/>
      <c r="J306" s="32">
        <f>SUM(R301:R305)</f>
        <v>642.45000000000005</v>
      </c>
      <c r="K306" s="32"/>
    </row>
    <row r="307" spans="1:22" ht="14.25" x14ac:dyDescent="0.2">
      <c r="A307" s="29"/>
      <c r="B307" s="29"/>
      <c r="C307" s="29" t="s">
        <v>304</v>
      </c>
      <c r="D307" s="30" t="s">
        <v>303</v>
      </c>
      <c r="E307" s="8">
        <f>Source!AU535</f>
        <v>10</v>
      </c>
      <c r="F307" s="32"/>
      <c r="G307" s="31"/>
      <c r="H307" s="8"/>
      <c r="I307" s="8"/>
      <c r="J307" s="32">
        <f>SUM(T301:T306)</f>
        <v>91.78</v>
      </c>
      <c r="K307" s="32"/>
    </row>
    <row r="308" spans="1:22" ht="14.25" x14ac:dyDescent="0.2">
      <c r="A308" s="29"/>
      <c r="B308" s="29"/>
      <c r="C308" s="29" t="s">
        <v>305</v>
      </c>
      <c r="D308" s="30" t="s">
        <v>306</v>
      </c>
      <c r="E308" s="8">
        <f>Source!AQ535</f>
        <v>1.39</v>
      </c>
      <c r="F308" s="32"/>
      <c r="G308" s="31" t="str">
        <f>Source!DI535</f>
        <v>)*4</v>
      </c>
      <c r="H308" s="8">
        <f>Source!AV535</f>
        <v>1</v>
      </c>
      <c r="I308" s="8"/>
      <c r="J308" s="32"/>
      <c r="K308" s="32">
        <f>Source!U535</f>
        <v>3.2803999999999998</v>
      </c>
    </row>
    <row r="309" spans="1:22" ht="15" x14ac:dyDescent="0.25">
      <c r="A309" s="38"/>
      <c r="B309" s="38"/>
      <c r="C309" s="38"/>
      <c r="D309" s="38"/>
      <c r="E309" s="38"/>
      <c r="F309" s="38"/>
      <c r="G309" s="38"/>
      <c r="H309" s="38"/>
      <c r="I309" s="39">
        <f>J303+J304+J306+J307+SUM(J305:J305)</f>
        <v>1671.03</v>
      </c>
      <c r="J309" s="39"/>
      <c r="K309" s="40">
        <f>IF(Source!I535&lt;&gt;0, ROUND(I309/Source!I535, 2), 0)</f>
        <v>2832.25</v>
      </c>
      <c r="P309" s="35">
        <f>I309</f>
        <v>1671.03</v>
      </c>
    </row>
    <row r="311" spans="1:22" ht="15" x14ac:dyDescent="0.25">
      <c r="A311" s="43" t="str">
        <f>CONCATENATE("Итого по подразделу: ",IF(Source!G538&lt;&gt;"Новый подраздел", Source!G538, ""))</f>
        <v>Итого по подразделу: Лестничные марши и площадки</v>
      </c>
      <c r="B311" s="43"/>
      <c r="C311" s="43"/>
      <c r="D311" s="43"/>
      <c r="E311" s="43"/>
      <c r="F311" s="43"/>
      <c r="G311" s="43"/>
      <c r="H311" s="43"/>
      <c r="I311" s="37">
        <f>SUM(P300:P310)</f>
        <v>1671.03</v>
      </c>
      <c r="J311" s="42"/>
      <c r="K311" s="41"/>
    </row>
    <row r="314" spans="1:22" ht="16.5" x14ac:dyDescent="0.25">
      <c r="A314" s="28" t="str">
        <f>CONCATENATE("Подраздел: ",IF(Source!G568&lt;&gt;"Новый подраздел", Source!G568, ""))</f>
        <v>Подраздел: Полы</v>
      </c>
      <c r="B314" s="28"/>
      <c r="C314" s="28"/>
      <c r="D314" s="28"/>
      <c r="E314" s="28"/>
      <c r="F314" s="28"/>
      <c r="G314" s="28"/>
      <c r="H314" s="28"/>
      <c r="I314" s="28"/>
      <c r="J314" s="28"/>
      <c r="K314" s="28"/>
    </row>
    <row r="315" spans="1:22" ht="57" x14ac:dyDescent="0.2">
      <c r="A315" s="29">
        <v>27</v>
      </c>
      <c r="B315" s="29" t="str">
        <f>Source!F572</f>
        <v>1.10-1101-1-1/1</v>
      </c>
      <c r="C315" s="29" t="str">
        <f>Source!G572</f>
        <v>Мытье полов вестибюлей, коридоров, гардеробных, фойе, холлов, рекреаций в зданиях административно-хозяйственного назначения</v>
      </c>
      <c r="D315" s="30" t="str">
        <f>Source!H572</f>
        <v>100 м2</v>
      </c>
      <c r="E315" s="8">
        <f>Source!I572</f>
        <v>0.436</v>
      </c>
      <c r="F315" s="32"/>
      <c r="G315" s="31"/>
      <c r="H315" s="8"/>
      <c r="I315" s="8"/>
      <c r="J315" s="32"/>
      <c r="K315" s="32"/>
      <c r="Q315">
        <f>ROUND((Source!BZ572/100)*ROUND((Source!AF572*Source!AV572)*Source!I572, 2), 2)</f>
        <v>314.24</v>
      </c>
      <c r="R315">
        <f>Source!X572</f>
        <v>314.24</v>
      </c>
      <c r="S315">
        <f>ROUND((Source!CA572/100)*ROUND((Source!AF572*Source!AV572)*Source!I572, 2), 2)</f>
        <v>44.89</v>
      </c>
      <c r="T315">
        <f>Source!Y572</f>
        <v>44.89</v>
      </c>
      <c r="U315">
        <f>ROUND((175/100)*ROUND((Source!AE572*Source!AV572)*Source!I572, 2), 2)</f>
        <v>0</v>
      </c>
      <c r="V315">
        <f>ROUND((108/100)*ROUND(Source!CS572*Source!I572, 2), 2)</f>
        <v>0</v>
      </c>
    </row>
    <row r="316" spans="1:22" x14ac:dyDescent="0.2">
      <c r="C316" s="33" t="str">
        <f>"Объем: "&amp;Source!I572&amp;"=43,6/"&amp;"100"</f>
        <v>Объем: 0,436=43,6/100</v>
      </c>
    </row>
    <row r="317" spans="1:22" ht="14.25" x14ac:dyDescent="0.2">
      <c r="A317" s="29"/>
      <c r="B317" s="29"/>
      <c r="C317" s="29" t="s">
        <v>299</v>
      </c>
      <c r="D317" s="30"/>
      <c r="E317" s="8"/>
      <c r="F317" s="32">
        <f>Source!AO572</f>
        <v>257.39999999999998</v>
      </c>
      <c r="G317" s="31" t="str">
        <f>Source!DG572</f>
        <v>)*4</v>
      </c>
      <c r="H317" s="8">
        <f>Source!AV572</f>
        <v>1</v>
      </c>
      <c r="I317" s="8">
        <f>IF(Source!BA572&lt;&gt; 0, Source!BA572, 1)</f>
        <v>1</v>
      </c>
      <c r="J317" s="32">
        <f>Source!S572</f>
        <v>448.91</v>
      </c>
      <c r="K317" s="32"/>
    </row>
    <row r="318" spans="1:22" ht="14.25" x14ac:dyDescent="0.2">
      <c r="A318" s="29"/>
      <c r="B318" s="29"/>
      <c r="C318" s="29" t="s">
        <v>300</v>
      </c>
      <c r="D318" s="30"/>
      <c r="E318" s="8"/>
      <c r="F318" s="32">
        <f>Source!AL572</f>
        <v>27.76</v>
      </c>
      <c r="G318" s="31" t="str">
        <f>Source!DD572</f>
        <v>)*4</v>
      </c>
      <c r="H318" s="8">
        <f>Source!AW572</f>
        <v>1</v>
      </c>
      <c r="I318" s="8">
        <f>IF(Source!BC572&lt;&gt; 0, Source!BC572, 1)</f>
        <v>1</v>
      </c>
      <c r="J318" s="32">
        <f>Source!P572</f>
        <v>48.41</v>
      </c>
      <c r="K318" s="32"/>
    </row>
    <row r="319" spans="1:22" ht="14.25" x14ac:dyDescent="0.2">
      <c r="A319" s="29" t="s">
        <v>195</v>
      </c>
      <c r="B319" s="29" t="str">
        <f>Source!F573</f>
        <v>21.1-25-13</v>
      </c>
      <c r="C319" s="29" t="str">
        <f>Source!G573</f>
        <v>Вода</v>
      </c>
      <c r="D319" s="30" t="str">
        <f>Source!H573</f>
        <v>м3</v>
      </c>
      <c r="E319" s="8">
        <f>Source!I573</f>
        <v>-1.7440000000000001E-2</v>
      </c>
      <c r="F319" s="32">
        <f>Source!AK573</f>
        <v>49.83</v>
      </c>
      <c r="G319" s="34" t="s">
        <v>320</v>
      </c>
      <c r="H319" s="8">
        <f>Source!AW573</f>
        <v>1</v>
      </c>
      <c r="I319" s="8">
        <f>IF(Source!BC573&lt;&gt; 0, Source!BC573, 1)</f>
        <v>1</v>
      </c>
      <c r="J319" s="32">
        <f>Source!O573</f>
        <v>-0.87</v>
      </c>
      <c r="K319" s="32"/>
      <c r="Q319">
        <f>ROUND((Source!BZ573/100)*ROUND((Source!AF573*Source!AV573)*Source!I573, 2), 2)</f>
        <v>0</v>
      </c>
      <c r="R319">
        <f>Source!X573</f>
        <v>0</v>
      </c>
      <c r="S319">
        <f>ROUND((Source!CA573/100)*ROUND((Source!AF573*Source!AV573)*Source!I573, 2), 2)</f>
        <v>0</v>
      </c>
      <c r="T319">
        <f>Source!Y573</f>
        <v>0</v>
      </c>
      <c r="U319">
        <f>ROUND((175/100)*ROUND((Source!AE573*Source!AV573)*Source!I573, 2), 2)</f>
        <v>0</v>
      </c>
      <c r="V319">
        <f>ROUND((108/100)*ROUND(Source!CS573*Source!I573, 2), 2)</f>
        <v>0</v>
      </c>
    </row>
    <row r="320" spans="1:22" ht="14.25" x14ac:dyDescent="0.2">
      <c r="A320" s="29"/>
      <c r="B320" s="29"/>
      <c r="C320" s="29" t="s">
        <v>302</v>
      </c>
      <c r="D320" s="30" t="s">
        <v>303</v>
      </c>
      <c r="E320" s="8">
        <f>Source!AT572</f>
        <v>70</v>
      </c>
      <c r="F320" s="32"/>
      <c r="G320" s="31"/>
      <c r="H320" s="8"/>
      <c r="I320" s="8"/>
      <c r="J320" s="32">
        <f>SUM(R315:R319)</f>
        <v>314.24</v>
      </c>
      <c r="K320" s="32"/>
    </row>
    <row r="321" spans="1:22" ht="14.25" x14ac:dyDescent="0.2">
      <c r="A321" s="29"/>
      <c r="B321" s="29"/>
      <c r="C321" s="29" t="s">
        <v>304</v>
      </c>
      <c r="D321" s="30" t="s">
        <v>303</v>
      </c>
      <c r="E321" s="8">
        <f>Source!AU572</f>
        <v>10</v>
      </c>
      <c r="F321" s="32"/>
      <c r="G321" s="31"/>
      <c r="H321" s="8"/>
      <c r="I321" s="8"/>
      <c r="J321" s="32">
        <f>SUM(T315:T320)</f>
        <v>44.89</v>
      </c>
      <c r="K321" s="32"/>
    </row>
    <row r="322" spans="1:22" ht="14.25" x14ac:dyDescent="0.2">
      <c r="A322" s="29"/>
      <c r="B322" s="29"/>
      <c r="C322" s="29" t="s">
        <v>305</v>
      </c>
      <c r="D322" s="30" t="s">
        <v>306</v>
      </c>
      <c r="E322" s="8">
        <f>Source!AQ572</f>
        <v>0.92</v>
      </c>
      <c r="F322" s="32"/>
      <c r="G322" s="31" t="str">
        <f>Source!DI572</f>
        <v>)*4</v>
      </c>
      <c r="H322" s="8">
        <f>Source!AV572</f>
        <v>1</v>
      </c>
      <c r="I322" s="8"/>
      <c r="J322" s="32"/>
      <c r="K322" s="32">
        <f>Source!U572</f>
        <v>1.6044800000000001</v>
      </c>
    </row>
    <row r="323" spans="1:22" ht="15" x14ac:dyDescent="0.25">
      <c r="A323" s="38"/>
      <c r="B323" s="38"/>
      <c r="C323" s="38"/>
      <c r="D323" s="38"/>
      <c r="E323" s="38"/>
      <c r="F323" s="38"/>
      <c r="G323" s="38"/>
      <c r="H323" s="38"/>
      <c r="I323" s="39">
        <f>J317+J318+J320+J321+SUM(J319:J319)</f>
        <v>855.58</v>
      </c>
      <c r="J323" s="39"/>
      <c r="K323" s="40">
        <f>IF(Source!I572&lt;&gt;0, ROUND(I323/Source!I572, 2), 0)</f>
        <v>1962.34</v>
      </c>
      <c r="P323" s="35">
        <f>I323</f>
        <v>855.58</v>
      </c>
    </row>
    <row r="324" spans="1:22" ht="42.75" x14ac:dyDescent="0.2">
      <c r="A324" s="29">
        <v>28</v>
      </c>
      <c r="B324" s="29" t="str">
        <f>Source!F574</f>
        <v>1.10-1101-1-3/1</v>
      </c>
      <c r="C324" s="29" t="str">
        <f>Source!G574</f>
        <v>Мытье полов санузлов и душевых в зданиях административно-хозяйственного назначения</v>
      </c>
      <c r="D324" s="30" t="str">
        <f>Source!H574</f>
        <v>100 м2</v>
      </c>
      <c r="E324" s="8">
        <f>Source!I574</f>
        <v>7.5999999999999998E-2</v>
      </c>
      <c r="F324" s="32"/>
      <c r="G324" s="31"/>
      <c r="H324" s="8"/>
      <c r="I324" s="8"/>
      <c r="J324" s="32"/>
      <c r="K324" s="32"/>
      <c r="Q324">
        <f>ROUND((Source!BZ574/100)*ROUND((Source!AF574*Source!AV574)*Source!I574, 2), 2)</f>
        <v>69.66</v>
      </c>
      <c r="R324">
        <f>Source!X574</f>
        <v>69.66</v>
      </c>
      <c r="S324">
        <f>ROUND((Source!CA574/100)*ROUND((Source!AF574*Source!AV574)*Source!I574, 2), 2)</f>
        <v>9.9499999999999993</v>
      </c>
      <c r="T324">
        <f>Source!Y574</f>
        <v>9.9499999999999993</v>
      </c>
      <c r="U324">
        <f>ROUND((175/100)*ROUND((Source!AE574*Source!AV574)*Source!I574, 2), 2)</f>
        <v>0</v>
      </c>
      <c r="V324">
        <f>ROUND((108/100)*ROUND(Source!CS574*Source!I574, 2), 2)</f>
        <v>0</v>
      </c>
    </row>
    <row r="325" spans="1:22" x14ac:dyDescent="0.2">
      <c r="C325" s="33" t="str">
        <f>"Объем: "&amp;Source!I574&amp;"=7,6/"&amp;"100"</f>
        <v>Объем: 0,076=7,6/100</v>
      </c>
    </row>
    <row r="326" spans="1:22" ht="14.25" x14ac:dyDescent="0.2">
      <c r="A326" s="29"/>
      <c r="B326" s="29"/>
      <c r="C326" s="29" t="s">
        <v>299</v>
      </c>
      <c r="D326" s="30"/>
      <c r="E326" s="8"/>
      <c r="F326" s="32">
        <f>Source!AO574</f>
        <v>327.33999999999997</v>
      </c>
      <c r="G326" s="31" t="str">
        <f>Source!DG574</f>
        <v>)*4</v>
      </c>
      <c r="H326" s="8">
        <f>Source!AV574</f>
        <v>1</v>
      </c>
      <c r="I326" s="8">
        <f>IF(Source!BA574&lt;&gt; 0, Source!BA574, 1)</f>
        <v>1</v>
      </c>
      <c r="J326" s="32">
        <f>Source!S574</f>
        <v>99.51</v>
      </c>
      <c r="K326" s="32"/>
    </row>
    <row r="327" spans="1:22" ht="14.25" x14ac:dyDescent="0.2">
      <c r="A327" s="29"/>
      <c r="B327" s="29"/>
      <c r="C327" s="29" t="s">
        <v>300</v>
      </c>
      <c r="D327" s="30"/>
      <c r="E327" s="8"/>
      <c r="F327" s="32">
        <f>Source!AL574</f>
        <v>16.68</v>
      </c>
      <c r="G327" s="31" t="str">
        <f>Source!DD574</f>
        <v>)*4</v>
      </c>
      <c r="H327" s="8">
        <f>Source!AW574</f>
        <v>1</v>
      </c>
      <c r="I327" s="8">
        <f>IF(Source!BC574&lt;&gt; 0, Source!BC574, 1)</f>
        <v>1</v>
      </c>
      <c r="J327" s="32">
        <f>Source!P574</f>
        <v>5.07</v>
      </c>
      <c r="K327" s="32"/>
    </row>
    <row r="328" spans="1:22" ht="14.25" x14ac:dyDescent="0.2">
      <c r="A328" s="29" t="s">
        <v>197</v>
      </c>
      <c r="B328" s="29" t="str">
        <f>Source!F575</f>
        <v>21.1-25-13</v>
      </c>
      <c r="C328" s="29" t="str">
        <f>Source!G575</f>
        <v>Вода</v>
      </c>
      <c r="D328" s="30" t="str">
        <f>Source!H575</f>
        <v>м3</v>
      </c>
      <c r="E328" s="8">
        <f>Source!I575</f>
        <v>-3.0400000000000002E-3</v>
      </c>
      <c r="F328" s="32">
        <f>Source!AK575</f>
        <v>49.83</v>
      </c>
      <c r="G328" s="34" t="s">
        <v>320</v>
      </c>
      <c r="H328" s="8">
        <f>Source!AW575</f>
        <v>1</v>
      </c>
      <c r="I328" s="8">
        <f>IF(Source!BC575&lt;&gt; 0, Source!BC575, 1)</f>
        <v>1</v>
      </c>
      <c r="J328" s="32">
        <f>Source!O575</f>
        <v>-0.15</v>
      </c>
      <c r="K328" s="32"/>
      <c r="Q328">
        <f>ROUND((Source!BZ575/100)*ROUND((Source!AF575*Source!AV575)*Source!I575, 2), 2)</f>
        <v>0</v>
      </c>
      <c r="R328">
        <f>Source!X575</f>
        <v>0</v>
      </c>
      <c r="S328">
        <f>ROUND((Source!CA575/100)*ROUND((Source!AF575*Source!AV575)*Source!I575, 2), 2)</f>
        <v>0</v>
      </c>
      <c r="T328">
        <f>Source!Y575</f>
        <v>0</v>
      </c>
      <c r="U328">
        <f>ROUND((175/100)*ROUND((Source!AE575*Source!AV575)*Source!I575, 2), 2)</f>
        <v>0</v>
      </c>
      <c r="V328">
        <f>ROUND((108/100)*ROUND(Source!CS575*Source!I575, 2), 2)</f>
        <v>0</v>
      </c>
    </row>
    <row r="329" spans="1:22" ht="14.25" x14ac:dyDescent="0.2">
      <c r="A329" s="29"/>
      <c r="B329" s="29"/>
      <c r="C329" s="29" t="s">
        <v>302</v>
      </c>
      <c r="D329" s="30" t="s">
        <v>303</v>
      </c>
      <c r="E329" s="8">
        <f>Source!AT574</f>
        <v>70</v>
      </c>
      <c r="F329" s="32"/>
      <c r="G329" s="31"/>
      <c r="H329" s="8"/>
      <c r="I329" s="8"/>
      <c r="J329" s="32">
        <f>SUM(R324:R328)</f>
        <v>69.66</v>
      </c>
      <c r="K329" s="32"/>
    </row>
    <row r="330" spans="1:22" ht="14.25" x14ac:dyDescent="0.2">
      <c r="A330" s="29"/>
      <c r="B330" s="29"/>
      <c r="C330" s="29" t="s">
        <v>304</v>
      </c>
      <c r="D330" s="30" t="s">
        <v>303</v>
      </c>
      <c r="E330" s="8">
        <f>Source!AU574</f>
        <v>10</v>
      </c>
      <c r="F330" s="32"/>
      <c r="G330" s="31"/>
      <c r="H330" s="8"/>
      <c r="I330" s="8"/>
      <c r="J330" s="32">
        <f>SUM(T324:T329)</f>
        <v>9.9499999999999993</v>
      </c>
      <c r="K330" s="32"/>
    </row>
    <row r="331" spans="1:22" ht="14.25" x14ac:dyDescent="0.2">
      <c r="A331" s="29"/>
      <c r="B331" s="29"/>
      <c r="C331" s="29" t="s">
        <v>305</v>
      </c>
      <c r="D331" s="30" t="s">
        <v>306</v>
      </c>
      <c r="E331" s="8">
        <f>Source!AQ574</f>
        <v>1.17</v>
      </c>
      <c r="F331" s="32"/>
      <c r="G331" s="31" t="str">
        <f>Source!DI574</f>
        <v>)*4</v>
      </c>
      <c r="H331" s="8">
        <f>Source!AV574</f>
        <v>1</v>
      </c>
      <c r="I331" s="8"/>
      <c r="J331" s="32"/>
      <c r="K331" s="32">
        <f>Source!U574</f>
        <v>0.35568</v>
      </c>
    </row>
    <row r="332" spans="1:22" ht="15" x14ac:dyDescent="0.25">
      <c r="A332" s="38"/>
      <c r="B332" s="38"/>
      <c r="C332" s="38"/>
      <c r="D332" s="38"/>
      <c r="E332" s="38"/>
      <c r="F332" s="38"/>
      <c r="G332" s="38"/>
      <c r="H332" s="38"/>
      <c r="I332" s="39">
        <f>J326+J327+J329+J330+SUM(J328:J328)</f>
        <v>184.04</v>
      </c>
      <c r="J332" s="39"/>
      <c r="K332" s="40">
        <f>IF(Source!I574&lt;&gt;0, ROUND(I332/Source!I574, 2), 0)</f>
        <v>2421.58</v>
      </c>
      <c r="P332" s="35">
        <f>I332</f>
        <v>184.04</v>
      </c>
    </row>
    <row r="333" spans="1:22" ht="42.75" x14ac:dyDescent="0.2">
      <c r="A333" s="29">
        <v>29</v>
      </c>
      <c r="B333" s="29" t="str">
        <f>Source!F576</f>
        <v>1.10-1101-1-2/1</v>
      </c>
      <c r="C333" s="29" t="str">
        <f>Source!G576</f>
        <v>Мытье полов кабинетов в зданиях административно-хозяйственного назначения</v>
      </c>
      <c r="D333" s="30" t="str">
        <f>Source!H576</f>
        <v>100 м2</v>
      </c>
      <c r="E333" s="8">
        <f>Source!I576</f>
        <v>0.72</v>
      </c>
      <c r="F333" s="32"/>
      <c r="G333" s="31"/>
      <c r="H333" s="8"/>
      <c r="I333" s="8"/>
      <c r="J333" s="32"/>
      <c r="K333" s="32"/>
      <c r="Q333">
        <f>ROUND((Source!BZ576/100)*ROUND((Source!AF576*Source!AV576)*Source!I576, 2), 2)</f>
        <v>456.87</v>
      </c>
      <c r="R333">
        <f>Source!X576</f>
        <v>456.87</v>
      </c>
      <c r="S333">
        <f>ROUND((Source!CA576/100)*ROUND((Source!AF576*Source!AV576)*Source!I576, 2), 2)</f>
        <v>65.27</v>
      </c>
      <c r="T333">
        <f>Source!Y576</f>
        <v>65.27</v>
      </c>
      <c r="U333">
        <f>ROUND((175/100)*ROUND((Source!AE576*Source!AV576)*Source!I576, 2), 2)</f>
        <v>0</v>
      </c>
      <c r="V333">
        <f>ROUND((108/100)*ROUND(Source!CS576*Source!I576, 2), 2)</f>
        <v>0</v>
      </c>
    </row>
    <row r="334" spans="1:22" x14ac:dyDescent="0.2">
      <c r="C334" s="33" t="str">
        <f>"Объем: "&amp;Source!I576&amp;"=72/"&amp;"100"</f>
        <v>Объем: 0,72=72/100</v>
      </c>
    </row>
    <row r="335" spans="1:22" ht="14.25" x14ac:dyDescent="0.2">
      <c r="A335" s="29"/>
      <c r="B335" s="29"/>
      <c r="C335" s="29" t="s">
        <v>299</v>
      </c>
      <c r="D335" s="30"/>
      <c r="E335" s="8"/>
      <c r="F335" s="32">
        <f>Source!AO576</f>
        <v>226.62</v>
      </c>
      <c r="G335" s="31" t="str">
        <f>Source!DG576</f>
        <v>)*4</v>
      </c>
      <c r="H335" s="8">
        <f>Source!AV576</f>
        <v>1</v>
      </c>
      <c r="I335" s="8">
        <f>IF(Source!BA576&lt;&gt; 0, Source!BA576, 1)</f>
        <v>1</v>
      </c>
      <c r="J335" s="32">
        <f>Source!S576</f>
        <v>652.66999999999996</v>
      </c>
      <c r="K335" s="32"/>
    </row>
    <row r="336" spans="1:22" ht="14.25" x14ac:dyDescent="0.2">
      <c r="A336" s="29"/>
      <c r="B336" s="29"/>
      <c r="C336" s="29" t="s">
        <v>300</v>
      </c>
      <c r="D336" s="30"/>
      <c r="E336" s="8"/>
      <c r="F336" s="32">
        <f>Source!AL576</f>
        <v>43.63</v>
      </c>
      <c r="G336" s="31" t="str">
        <f>Source!DD576</f>
        <v>)*4</v>
      </c>
      <c r="H336" s="8">
        <f>Source!AW576</f>
        <v>1</v>
      </c>
      <c r="I336" s="8">
        <f>IF(Source!BC576&lt;&gt; 0, Source!BC576, 1)</f>
        <v>1</v>
      </c>
      <c r="J336" s="32">
        <f>Source!P576</f>
        <v>125.65</v>
      </c>
      <c r="K336" s="32"/>
    </row>
    <row r="337" spans="1:22" ht="14.25" x14ac:dyDescent="0.2">
      <c r="A337" s="29" t="s">
        <v>199</v>
      </c>
      <c r="B337" s="29" t="str">
        <f>Source!F577</f>
        <v>21.1-25-13</v>
      </c>
      <c r="C337" s="29" t="str">
        <f>Source!G577</f>
        <v>Вода</v>
      </c>
      <c r="D337" s="30" t="str">
        <f>Source!H577</f>
        <v>м3</v>
      </c>
      <c r="E337" s="8">
        <f>Source!I577</f>
        <v>-2.8799999999999999E-2</v>
      </c>
      <c r="F337" s="32">
        <f>Source!AK577</f>
        <v>49.83</v>
      </c>
      <c r="G337" s="34" t="s">
        <v>320</v>
      </c>
      <c r="H337" s="8">
        <f>Source!AW577</f>
        <v>1</v>
      </c>
      <c r="I337" s="8">
        <f>IF(Source!BC577&lt;&gt; 0, Source!BC577, 1)</f>
        <v>1</v>
      </c>
      <c r="J337" s="32">
        <f>Source!O577</f>
        <v>-1.44</v>
      </c>
      <c r="K337" s="32"/>
      <c r="Q337">
        <f>ROUND((Source!BZ577/100)*ROUND((Source!AF577*Source!AV577)*Source!I577, 2), 2)</f>
        <v>0</v>
      </c>
      <c r="R337">
        <f>Source!X577</f>
        <v>0</v>
      </c>
      <c r="S337">
        <f>ROUND((Source!CA577/100)*ROUND((Source!AF577*Source!AV577)*Source!I577, 2), 2)</f>
        <v>0</v>
      </c>
      <c r="T337">
        <f>Source!Y577</f>
        <v>0</v>
      </c>
      <c r="U337">
        <f>ROUND((175/100)*ROUND((Source!AE577*Source!AV577)*Source!I577, 2), 2)</f>
        <v>0</v>
      </c>
      <c r="V337">
        <f>ROUND((108/100)*ROUND(Source!CS577*Source!I577, 2), 2)</f>
        <v>0</v>
      </c>
    </row>
    <row r="338" spans="1:22" ht="14.25" x14ac:dyDescent="0.2">
      <c r="A338" s="29"/>
      <c r="B338" s="29"/>
      <c r="C338" s="29" t="s">
        <v>302</v>
      </c>
      <c r="D338" s="30" t="s">
        <v>303</v>
      </c>
      <c r="E338" s="8">
        <f>Source!AT576</f>
        <v>70</v>
      </c>
      <c r="F338" s="32"/>
      <c r="G338" s="31"/>
      <c r="H338" s="8"/>
      <c r="I338" s="8"/>
      <c r="J338" s="32">
        <f>SUM(R333:R337)</f>
        <v>456.87</v>
      </c>
      <c r="K338" s="32"/>
    </row>
    <row r="339" spans="1:22" ht="14.25" x14ac:dyDescent="0.2">
      <c r="A339" s="29"/>
      <c r="B339" s="29"/>
      <c r="C339" s="29" t="s">
        <v>304</v>
      </c>
      <c r="D339" s="30" t="s">
        <v>303</v>
      </c>
      <c r="E339" s="8">
        <f>Source!AU576</f>
        <v>10</v>
      </c>
      <c r="F339" s="32"/>
      <c r="G339" s="31"/>
      <c r="H339" s="8"/>
      <c r="I339" s="8"/>
      <c r="J339" s="32">
        <f>SUM(T333:T338)</f>
        <v>65.27</v>
      </c>
      <c r="K339" s="32"/>
    </row>
    <row r="340" spans="1:22" ht="14.25" x14ac:dyDescent="0.2">
      <c r="A340" s="29"/>
      <c r="B340" s="29"/>
      <c r="C340" s="29" t="s">
        <v>305</v>
      </c>
      <c r="D340" s="30" t="s">
        <v>306</v>
      </c>
      <c r="E340" s="8">
        <f>Source!AQ576</f>
        <v>0.81</v>
      </c>
      <c r="F340" s="32"/>
      <c r="G340" s="31" t="str">
        <f>Source!DI576</f>
        <v>)*4</v>
      </c>
      <c r="H340" s="8">
        <f>Source!AV576</f>
        <v>1</v>
      </c>
      <c r="I340" s="8"/>
      <c r="J340" s="32"/>
      <c r="K340" s="32">
        <f>Source!U576</f>
        <v>2.3328000000000002</v>
      </c>
    </row>
    <row r="341" spans="1:22" ht="15" x14ac:dyDescent="0.25">
      <c r="A341" s="38"/>
      <c r="B341" s="38"/>
      <c r="C341" s="38"/>
      <c r="D341" s="38"/>
      <c r="E341" s="38"/>
      <c r="F341" s="38"/>
      <c r="G341" s="38"/>
      <c r="H341" s="38"/>
      <c r="I341" s="39">
        <f>J335+J336+J338+J339+SUM(J337:J337)</f>
        <v>1299.02</v>
      </c>
      <c r="J341" s="39"/>
      <c r="K341" s="40">
        <f>IF(Source!I576&lt;&gt;0, ROUND(I341/Source!I576, 2), 0)</f>
        <v>1804.19</v>
      </c>
      <c r="P341" s="35">
        <f>I341</f>
        <v>1299.02</v>
      </c>
    </row>
    <row r="342" spans="1:22" ht="71.25" x14ac:dyDescent="0.2">
      <c r="A342" s="29">
        <v>30</v>
      </c>
      <c r="B342" s="29" t="str">
        <f>Source!F578</f>
        <v>1.10-1101-1-1/1</v>
      </c>
      <c r="C342" s="29" t="str">
        <f>Source!G578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342" s="30" t="str">
        <f>Source!H578</f>
        <v>100 м2</v>
      </c>
      <c r="E342" s="8">
        <f>Source!I578</f>
        <v>6.2E-2</v>
      </c>
      <c r="F342" s="32"/>
      <c r="G342" s="31"/>
      <c r="H342" s="8"/>
      <c r="I342" s="8"/>
      <c r="J342" s="32"/>
      <c r="K342" s="32"/>
      <c r="Q342">
        <f>ROUND((Source!BZ578/100)*ROUND((Source!AF578*Source!AV578)*Source!I578, 2), 2)</f>
        <v>44.69</v>
      </c>
      <c r="R342">
        <f>Source!X578</f>
        <v>44.69</v>
      </c>
      <c r="S342">
        <f>ROUND((Source!CA578/100)*ROUND((Source!AF578*Source!AV578)*Source!I578, 2), 2)</f>
        <v>6.38</v>
      </c>
      <c r="T342">
        <f>Source!Y578</f>
        <v>6.38</v>
      </c>
      <c r="U342">
        <f>ROUND((175/100)*ROUND((Source!AE578*Source!AV578)*Source!I578, 2), 2)</f>
        <v>0</v>
      </c>
      <c r="V342">
        <f>ROUND((108/100)*ROUND(Source!CS578*Source!I578, 2), 2)</f>
        <v>0</v>
      </c>
    </row>
    <row r="343" spans="1:22" x14ac:dyDescent="0.2">
      <c r="C343" s="33" t="str">
        <f>"Объем: "&amp;Source!I578&amp;"=6,2/"&amp;"100"</f>
        <v>Объем: 0,062=6,2/100</v>
      </c>
    </row>
    <row r="344" spans="1:22" ht="14.25" x14ac:dyDescent="0.2">
      <c r="A344" s="29"/>
      <c r="B344" s="29"/>
      <c r="C344" s="29" t="s">
        <v>299</v>
      </c>
      <c r="D344" s="30"/>
      <c r="E344" s="8"/>
      <c r="F344" s="32">
        <f>Source!AO578</f>
        <v>257.39999999999998</v>
      </c>
      <c r="G344" s="31" t="str">
        <f>Source!DG578</f>
        <v>)*4</v>
      </c>
      <c r="H344" s="8">
        <f>Source!AV578</f>
        <v>1</v>
      </c>
      <c r="I344" s="8">
        <f>IF(Source!BA578&lt;&gt; 0, Source!BA578, 1)</f>
        <v>1</v>
      </c>
      <c r="J344" s="32">
        <f>Source!S578</f>
        <v>63.84</v>
      </c>
      <c r="K344" s="32"/>
    </row>
    <row r="345" spans="1:22" ht="14.25" x14ac:dyDescent="0.2">
      <c r="A345" s="29"/>
      <c r="B345" s="29"/>
      <c r="C345" s="29" t="s">
        <v>300</v>
      </c>
      <c r="D345" s="30"/>
      <c r="E345" s="8"/>
      <c r="F345" s="32">
        <f>Source!AL578</f>
        <v>27.76</v>
      </c>
      <c r="G345" s="31" t="str">
        <f>Source!DD578</f>
        <v>)*4</v>
      </c>
      <c r="H345" s="8">
        <f>Source!AW578</f>
        <v>1</v>
      </c>
      <c r="I345" s="8">
        <f>IF(Source!BC578&lt;&gt; 0, Source!BC578, 1)</f>
        <v>1</v>
      </c>
      <c r="J345" s="32">
        <f>Source!P578</f>
        <v>6.88</v>
      </c>
      <c r="K345" s="32"/>
    </row>
    <row r="346" spans="1:22" ht="14.25" x14ac:dyDescent="0.2">
      <c r="A346" s="29" t="s">
        <v>201</v>
      </c>
      <c r="B346" s="29" t="str">
        <f>Source!F579</f>
        <v>21.1-25-13</v>
      </c>
      <c r="C346" s="29" t="str">
        <f>Source!G579</f>
        <v>Вода</v>
      </c>
      <c r="D346" s="30" t="str">
        <f>Source!H579</f>
        <v>м3</v>
      </c>
      <c r="E346" s="8">
        <f>Source!I579</f>
        <v>-2.48E-3</v>
      </c>
      <c r="F346" s="32">
        <f>Source!AK579</f>
        <v>49.83</v>
      </c>
      <c r="G346" s="34" t="s">
        <v>320</v>
      </c>
      <c r="H346" s="8">
        <f>Source!AW579</f>
        <v>1</v>
      </c>
      <c r="I346" s="8">
        <f>IF(Source!BC579&lt;&gt; 0, Source!BC579, 1)</f>
        <v>1</v>
      </c>
      <c r="J346" s="32">
        <f>Source!O579</f>
        <v>-0.12</v>
      </c>
      <c r="K346" s="32"/>
      <c r="Q346">
        <f>ROUND((Source!BZ579/100)*ROUND((Source!AF579*Source!AV579)*Source!I579, 2), 2)</f>
        <v>0</v>
      </c>
      <c r="R346">
        <f>Source!X579</f>
        <v>0</v>
      </c>
      <c r="S346">
        <f>ROUND((Source!CA579/100)*ROUND((Source!AF579*Source!AV579)*Source!I579, 2), 2)</f>
        <v>0</v>
      </c>
      <c r="T346">
        <f>Source!Y579</f>
        <v>0</v>
      </c>
      <c r="U346">
        <f>ROUND((175/100)*ROUND((Source!AE579*Source!AV579)*Source!I579, 2), 2)</f>
        <v>0</v>
      </c>
      <c r="V346">
        <f>ROUND((108/100)*ROUND(Source!CS579*Source!I579, 2), 2)</f>
        <v>0</v>
      </c>
    </row>
    <row r="347" spans="1:22" ht="14.25" x14ac:dyDescent="0.2">
      <c r="A347" s="29"/>
      <c r="B347" s="29"/>
      <c r="C347" s="29" t="s">
        <v>302</v>
      </c>
      <c r="D347" s="30" t="s">
        <v>303</v>
      </c>
      <c r="E347" s="8">
        <f>Source!AT578</f>
        <v>70</v>
      </c>
      <c r="F347" s="32"/>
      <c r="G347" s="31"/>
      <c r="H347" s="8"/>
      <c r="I347" s="8"/>
      <c r="J347" s="32">
        <f>SUM(R342:R346)</f>
        <v>44.69</v>
      </c>
      <c r="K347" s="32"/>
    </row>
    <row r="348" spans="1:22" ht="14.25" x14ac:dyDescent="0.2">
      <c r="A348" s="29"/>
      <c r="B348" s="29"/>
      <c r="C348" s="29" t="s">
        <v>304</v>
      </c>
      <c r="D348" s="30" t="s">
        <v>303</v>
      </c>
      <c r="E348" s="8">
        <f>Source!AU578</f>
        <v>10</v>
      </c>
      <c r="F348" s="32"/>
      <c r="G348" s="31"/>
      <c r="H348" s="8"/>
      <c r="I348" s="8"/>
      <c r="J348" s="32">
        <f>SUM(T342:T347)</f>
        <v>6.38</v>
      </c>
      <c r="K348" s="32"/>
    </row>
    <row r="349" spans="1:22" ht="14.25" x14ac:dyDescent="0.2">
      <c r="A349" s="29"/>
      <c r="B349" s="29"/>
      <c r="C349" s="29" t="s">
        <v>305</v>
      </c>
      <c r="D349" s="30" t="s">
        <v>306</v>
      </c>
      <c r="E349" s="8">
        <f>Source!AQ578</f>
        <v>0.92</v>
      </c>
      <c r="F349" s="32"/>
      <c r="G349" s="31" t="str">
        <f>Source!DI578</f>
        <v>)*4</v>
      </c>
      <c r="H349" s="8">
        <f>Source!AV578</f>
        <v>1</v>
      </c>
      <c r="I349" s="8"/>
      <c r="J349" s="32"/>
      <c r="K349" s="32">
        <f>Source!U578</f>
        <v>0.22816</v>
      </c>
    </row>
    <row r="350" spans="1:22" ht="15" x14ac:dyDescent="0.25">
      <c r="A350" s="38"/>
      <c r="B350" s="38"/>
      <c r="C350" s="38"/>
      <c r="D350" s="38"/>
      <c r="E350" s="38"/>
      <c r="F350" s="38"/>
      <c r="G350" s="38"/>
      <c r="H350" s="38"/>
      <c r="I350" s="39">
        <f>J344+J345+J347+J348+SUM(J346:J346)</f>
        <v>121.66999999999999</v>
      </c>
      <c r="J350" s="39"/>
      <c r="K350" s="40">
        <f>IF(Source!I578&lt;&gt;0, ROUND(I350/Source!I578, 2), 0)</f>
        <v>1962.42</v>
      </c>
      <c r="P350" s="35">
        <f>I350</f>
        <v>121.66999999999999</v>
      </c>
    </row>
    <row r="352" spans="1:22" ht="15" x14ac:dyDescent="0.25">
      <c r="A352" s="43" t="str">
        <f>CONCATENATE("Итого по подразделу: ",IF(Source!G581&lt;&gt;"Новый подраздел", Source!G581, ""))</f>
        <v>Итого по подразделу: Полы</v>
      </c>
      <c r="B352" s="43"/>
      <c r="C352" s="43"/>
      <c r="D352" s="43"/>
      <c r="E352" s="43"/>
      <c r="F352" s="43"/>
      <c r="G352" s="43"/>
      <c r="H352" s="43"/>
      <c r="I352" s="37">
        <f>SUM(P314:P351)</f>
        <v>2460.3100000000004</v>
      </c>
      <c r="J352" s="42"/>
      <c r="K352" s="41"/>
    </row>
    <row r="355" spans="1:22" ht="16.5" x14ac:dyDescent="0.25">
      <c r="A355" s="28" t="str">
        <f>CONCATENATE("Подраздел: ",IF(Source!G611&lt;&gt;"Новый подраздел", Source!G611, ""))</f>
        <v>Подраздел: Мытье окон, дверей, перегородок, внутреннего остекления</v>
      </c>
      <c r="B355" s="28"/>
      <c r="C355" s="28"/>
      <c r="D355" s="28"/>
      <c r="E355" s="28"/>
      <c r="F355" s="28"/>
      <c r="G355" s="28"/>
      <c r="H355" s="28"/>
      <c r="I355" s="28"/>
      <c r="J355" s="28"/>
      <c r="K355" s="28"/>
    </row>
    <row r="356" spans="1:22" ht="71.25" x14ac:dyDescent="0.2">
      <c r="A356" s="29">
        <v>31</v>
      </c>
      <c r="B356" s="29" t="str">
        <f>Source!F615</f>
        <v>1.11-1101-1-1/1</v>
      </c>
      <c r="C356" s="29" t="str">
        <f>Source!G615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356" s="30" t="str">
        <f>Source!H615</f>
        <v>100 м2</v>
      </c>
      <c r="E356" s="8">
        <f>Source!I615</f>
        <v>2.9001000000000001</v>
      </c>
      <c r="F356" s="32"/>
      <c r="G356" s="31"/>
      <c r="H356" s="8"/>
      <c r="I356" s="8"/>
      <c r="J356" s="32"/>
      <c r="K356" s="32"/>
      <c r="Q356">
        <f>ROUND((Source!BZ615/100)*ROUND((Source!AF615*Source!AV615)*Source!I615, 2), 2)</f>
        <v>2555.88</v>
      </c>
      <c r="R356">
        <f>Source!X615</f>
        <v>2555.88</v>
      </c>
      <c r="S356">
        <f>ROUND((Source!CA615/100)*ROUND((Source!AF615*Source!AV615)*Source!I615, 2), 2)</f>
        <v>365.13</v>
      </c>
      <c r="T356">
        <f>Source!Y615</f>
        <v>365.13</v>
      </c>
      <c r="U356">
        <f>ROUND((175/100)*ROUND((Source!AE615*Source!AV615)*Source!I615, 2), 2)</f>
        <v>0</v>
      </c>
      <c r="V356">
        <f>ROUND((108/100)*ROUND(Source!CS615*Source!I615, 2), 2)</f>
        <v>0</v>
      </c>
    </row>
    <row r="357" spans="1:22" x14ac:dyDescent="0.2">
      <c r="C357" s="33" t="str">
        <f>"Объем: "&amp;Source!I615&amp;"=290,01/"&amp;"100"</f>
        <v>Объем: 2,9001=290,01/100</v>
      </c>
    </row>
    <row r="358" spans="1:22" ht="14.25" x14ac:dyDescent="0.2">
      <c r="A358" s="29"/>
      <c r="B358" s="29"/>
      <c r="C358" s="29" t="s">
        <v>299</v>
      </c>
      <c r="D358" s="30"/>
      <c r="E358" s="8"/>
      <c r="F358" s="32">
        <f>Source!AO615</f>
        <v>1259.01</v>
      </c>
      <c r="G358" s="31" t="str">
        <f>Source!DG615</f>
        <v>)*1</v>
      </c>
      <c r="H358" s="8">
        <f>Source!AV615</f>
        <v>1</v>
      </c>
      <c r="I358" s="8">
        <f>IF(Source!BA615&lt;&gt; 0, Source!BA615, 1)</f>
        <v>1</v>
      </c>
      <c r="J358" s="32">
        <f>Source!S615</f>
        <v>3651.25</v>
      </c>
      <c r="K358" s="32"/>
    </row>
    <row r="359" spans="1:22" ht="14.25" x14ac:dyDescent="0.2">
      <c r="A359" s="29"/>
      <c r="B359" s="29"/>
      <c r="C359" s="29" t="s">
        <v>300</v>
      </c>
      <c r="D359" s="30"/>
      <c r="E359" s="8"/>
      <c r="F359" s="32">
        <f>Source!AL615</f>
        <v>62.26</v>
      </c>
      <c r="G359" s="31" t="str">
        <f>Source!DD615</f>
        <v>)*1</v>
      </c>
      <c r="H359" s="8">
        <f>Source!AW615</f>
        <v>1</v>
      </c>
      <c r="I359" s="8">
        <f>IF(Source!BC615&lt;&gt; 0, Source!BC615, 1)</f>
        <v>1</v>
      </c>
      <c r="J359" s="32">
        <f>Source!P615</f>
        <v>180.56</v>
      </c>
      <c r="K359" s="32"/>
    </row>
    <row r="360" spans="1:22" ht="14.25" x14ac:dyDescent="0.2">
      <c r="A360" s="29" t="s">
        <v>204</v>
      </c>
      <c r="B360" s="29" t="str">
        <f>Source!F616</f>
        <v>21.1-25-13</v>
      </c>
      <c r="C360" s="29" t="str">
        <f>Source!G616</f>
        <v>Вода</v>
      </c>
      <c r="D360" s="30" t="str">
        <f>Source!H616</f>
        <v>м3</v>
      </c>
      <c r="E360" s="8">
        <f>Source!I616</f>
        <v>-8.7002999999999997E-2</v>
      </c>
      <c r="F360" s="32">
        <f>Source!AK616</f>
        <v>49.83</v>
      </c>
      <c r="G360" s="34" t="s">
        <v>321</v>
      </c>
      <c r="H360" s="8">
        <f>Source!AW616</f>
        <v>1</v>
      </c>
      <c r="I360" s="8">
        <f>IF(Source!BC616&lt;&gt; 0, Source!BC616, 1)</f>
        <v>1</v>
      </c>
      <c r="J360" s="32">
        <f>Source!O616</f>
        <v>-4.34</v>
      </c>
      <c r="K360" s="32"/>
      <c r="Q360">
        <f>ROUND((Source!BZ616/100)*ROUND((Source!AF616*Source!AV616)*Source!I616, 2), 2)</f>
        <v>0</v>
      </c>
      <c r="R360">
        <f>Source!X616</f>
        <v>0</v>
      </c>
      <c r="S360">
        <f>ROUND((Source!CA616/100)*ROUND((Source!AF616*Source!AV616)*Source!I616, 2), 2)</f>
        <v>0</v>
      </c>
      <c r="T360">
        <f>Source!Y616</f>
        <v>0</v>
      </c>
      <c r="U360">
        <f>ROUND((175/100)*ROUND((Source!AE616*Source!AV616)*Source!I616, 2), 2)</f>
        <v>0</v>
      </c>
      <c r="V360">
        <f>ROUND((108/100)*ROUND(Source!CS616*Source!I616, 2), 2)</f>
        <v>0</v>
      </c>
    </row>
    <row r="361" spans="1:22" ht="14.25" x14ac:dyDescent="0.2">
      <c r="A361" s="29"/>
      <c r="B361" s="29"/>
      <c r="C361" s="29" t="s">
        <v>302</v>
      </c>
      <c r="D361" s="30" t="s">
        <v>303</v>
      </c>
      <c r="E361" s="8">
        <f>Source!AT615</f>
        <v>70</v>
      </c>
      <c r="F361" s="32"/>
      <c r="G361" s="31"/>
      <c r="H361" s="8"/>
      <c r="I361" s="8"/>
      <c r="J361" s="32">
        <f>SUM(R356:R360)</f>
        <v>2555.88</v>
      </c>
      <c r="K361" s="32"/>
    </row>
    <row r="362" spans="1:22" ht="14.25" x14ac:dyDescent="0.2">
      <c r="A362" s="29"/>
      <c r="B362" s="29"/>
      <c r="C362" s="29" t="s">
        <v>304</v>
      </c>
      <c r="D362" s="30" t="s">
        <v>303</v>
      </c>
      <c r="E362" s="8">
        <f>Source!AU615</f>
        <v>10</v>
      </c>
      <c r="F362" s="32"/>
      <c r="G362" s="31"/>
      <c r="H362" s="8"/>
      <c r="I362" s="8"/>
      <c r="J362" s="32">
        <f>SUM(T356:T361)</f>
        <v>365.13</v>
      </c>
      <c r="K362" s="32"/>
    </row>
    <row r="363" spans="1:22" ht="14.25" x14ac:dyDescent="0.2">
      <c r="A363" s="29"/>
      <c r="B363" s="29"/>
      <c r="C363" s="29" t="s">
        <v>305</v>
      </c>
      <c r="D363" s="30" t="s">
        <v>306</v>
      </c>
      <c r="E363" s="8">
        <f>Source!AQ615</f>
        <v>4.5</v>
      </c>
      <c r="F363" s="32"/>
      <c r="G363" s="31" t="str">
        <f>Source!DI615</f>
        <v>)*1</v>
      </c>
      <c r="H363" s="8">
        <f>Source!AV615</f>
        <v>1</v>
      </c>
      <c r="I363" s="8"/>
      <c r="J363" s="32"/>
      <c r="K363" s="32">
        <f>Source!U615</f>
        <v>13.050450000000001</v>
      </c>
    </row>
    <row r="364" spans="1:22" ht="15" x14ac:dyDescent="0.25">
      <c r="A364" s="38"/>
      <c r="B364" s="38"/>
      <c r="C364" s="38"/>
      <c r="D364" s="38"/>
      <c r="E364" s="38"/>
      <c r="F364" s="38"/>
      <c r="G364" s="38"/>
      <c r="H364" s="38"/>
      <c r="I364" s="39">
        <f>J358+J359+J361+J362+SUM(J360:J360)</f>
        <v>6748.4800000000005</v>
      </c>
      <c r="J364" s="39"/>
      <c r="K364" s="40">
        <f>IF(Source!I615&lt;&gt;0, ROUND(I364/Source!I615, 2), 0)</f>
        <v>2326.98</v>
      </c>
      <c r="P364" s="35">
        <f>I364</f>
        <v>6748.4800000000005</v>
      </c>
    </row>
    <row r="365" spans="1:22" ht="95.25" x14ac:dyDescent="0.2">
      <c r="A365" s="29">
        <v>32</v>
      </c>
      <c r="B365" s="29" t="s">
        <v>309</v>
      </c>
      <c r="C365" s="29" t="s">
        <v>310</v>
      </c>
      <c r="D365" s="30" t="str">
        <f>Source!H617</f>
        <v>100 м2</v>
      </c>
      <c r="E365" s="8">
        <f>Source!I617</f>
        <v>0.42149999999999999</v>
      </c>
      <c r="F365" s="32"/>
      <c r="G365" s="31"/>
      <c r="H365" s="8"/>
      <c r="I365" s="8"/>
      <c r="J365" s="32"/>
      <c r="K365" s="32"/>
      <c r="Q365">
        <f>ROUND((Source!BZ617/100)*ROUND((Source!AF617*Source!AV617)*Source!I617, 2), 2)</f>
        <v>2126.46</v>
      </c>
      <c r="R365">
        <f>Source!X617</f>
        <v>2126.46</v>
      </c>
      <c r="S365">
        <f>ROUND((Source!CA617/100)*ROUND((Source!AF617*Source!AV617)*Source!I617, 2), 2)</f>
        <v>303.77999999999997</v>
      </c>
      <c r="T365">
        <f>Source!Y617</f>
        <v>303.77999999999997</v>
      </c>
      <c r="U365">
        <f>ROUND((175/100)*ROUND((Source!AE617*Source!AV617)*Source!I617, 2), 2)</f>
        <v>0</v>
      </c>
      <c r="V365">
        <f>ROUND((108/100)*ROUND(Source!CS617*Source!I617, 2), 2)</f>
        <v>0</v>
      </c>
    </row>
    <row r="366" spans="1:22" x14ac:dyDescent="0.2">
      <c r="C366" s="33" t="str">
        <f>"Объем: "&amp;Source!I617&amp;"=42,15/"&amp;"100"</f>
        <v>Объем: 0,4215=42,15/100</v>
      </c>
    </row>
    <row r="367" spans="1:22" ht="14.25" x14ac:dyDescent="0.2">
      <c r="A367" s="29"/>
      <c r="B367" s="29"/>
      <c r="C367" s="29" t="s">
        <v>299</v>
      </c>
      <c r="D367" s="30"/>
      <c r="E367" s="8"/>
      <c r="F367" s="32">
        <f>Source!AO617</f>
        <v>900.89</v>
      </c>
      <c r="G367" s="31" t="str">
        <f>Source!DG617</f>
        <v>)*4)*2</v>
      </c>
      <c r="H367" s="8">
        <f>Source!AV617</f>
        <v>1</v>
      </c>
      <c r="I367" s="8">
        <f>IF(Source!BA617&lt;&gt; 0, Source!BA617, 1)</f>
        <v>1</v>
      </c>
      <c r="J367" s="32">
        <f>Source!S617</f>
        <v>3037.8</v>
      </c>
      <c r="K367" s="32"/>
    </row>
    <row r="368" spans="1:22" ht="14.25" x14ac:dyDescent="0.2">
      <c r="A368" s="29"/>
      <c r="B368" s="29"/>
      <c r="C368" s="29" t="s">
        <v>300</v>
      </c>
      <c r="D368" s="30"/>
      <c r="E368" s="8"/>
      <c r="F368" s="32">
        <f>Source!AL617</f>
        <v>4.08</v>
      </c>
      <c r="G368" s="31" t="str">
        <f>Source!DD617</f>
        <v>)*4</v>
      </c>
      <c r="H368" s="8">
        <f>Source!AW617</f>
        <v>1</v>
      </c>
      <c r="I368" s="8">
        <f>IF(Source!BC617&lt;&gt; 0, Source!BC617, 1)</f>
        <v>1</v>
      </c>
      <c r="J368" s="32">
        <f>Source!P617</f>
        <v>6.88</v>
      </c>
      <c r="K368" s="32"/>
    </row>
    <row r="369" spans="1:22" ht="65.25" x14ac:dyDescent="0.2">
      <c r="A369" s="29" t="s">
        <v>207</v>
      </c>
      <c r="B369" s="29" t="s">
        <v>311</v>
      </c>
      <c r="C369" s="29" t="s">
        <v>312</v>
      </c>
      <c r="D369" s="30" t="str">
        <f>Source!H618</f>
        <v>м3</v>
      </c>
      <c r="E369" s="8">
        <f>Source!I618</f>
        <v>-0.11802000000000001</v>
      </c>
      <c r="F369" s="32">
        <f>Source!AK618</f>
        <v>49.83</v>
      </c>
      <c r="G369" s="34" t="s">
        <v>322</v>
      </c>
      <c r="H369" s="8">
        <f>Source!AW618</f>
        <v>1</v>
      </c>
      <c r="I369" s="8">
        <f>IF(Source!BC618&lt;&gt; 0, Source!BC618, 1)</f>
        <v>1</v>
      </c>
      <c r="J369" s="32">
        <f>Source!O618</f>
        <v>-5.88</v>
      </c>
      <c r="K369" s="32"/>
      <c r="Q369">
        <f>ROUND((Source!BZ618/100)*ROUND((Source!AF618*Source!AV618)*Source!I618, 2), 2)</f>
        <v>0</v>
      </c>
      <c r="R369">
        <f>Source!X618</f>
        <v>0</v>
      </c>
      <c r="S369">
        <f>ROUND((Source!CA618/100)*ROUND((Source!AF618*Source!AV618)*Source!I618, 2), 2)</f>
        <v>0</v>
      </c>
      <c r="T369">
        <f>Source!Y618</f>
        <v>0</v>
      </c>
      <c r="U369">
        <f>ROUND((175/100)*ROUND((Source!AE618*Source!AV618)*Source!I618, 2), 2)</f>
        <v>0</v>
      </c>
      <c r="V369">
        <f>ROUND((108/100)*ROUND(Source!CS618*Source!I618, 2), 2)</f>
        <v>0</v>
      </c>
    </row>
    <row r="370" spans="1:22" ht="14.25" x14ac:dyDescent="0.2">
      <c r="A370" s="29"/>
      <c r="B370" s="29"/>
      <c r="C370" s="29" t="s">
        <v>302</v>
      </c>
      <c r="D370" s="30" t="s">
        <v>303</v>
      </c>
      <c r="E370" s="8">
        <f>Source!AT617</f>
        <v>70</v>
      </c>
      <c r="F370" s="32"/>
      <c r="G370" s="31"/>
      <c r="H370" s="8"/>
      <c r="I370" s="8"/>
      <c r="J370" s="32">
        <f>SUM(R365:R369)</f>
        <v>2126.46</v>
      </c>
      <c r="K370" s="32"/>
    </row>
    <row r="371" spans="1:22" ht="14.25" x14ac:dyDescent="0.2">
      <c r="A371" s="29"/>
      <c r="B371" s="29"/>
      <c r="C371" s="29" t="s">
        <v>304</v>
      </c>
      <c r="D371" s="30" t="s">
        <v>303</v>
      </c>
      <c r="E371" s="8">
        <f>Source!AU617</f>
        <v>10</v>
      </c>
      <c r="F371" s="32"/>
      <c r="G371" s="31"/>
      <c r="H371" s="8"/>
      <c r="I371" s="8"/>
      <c r="J371" s="32">
        <f>SUM(T365:T370)</f>
        <v>303.77999999999997</v>
      </c>
      <c r="K371" s="32"/>
    </row>
    <row r="372" spans="1:22" ht="14.25" x14ac:dyDescent="0.2">
      <c r="A372" s="29"/>
      <c r="B372" s="29"/>
      <c r="C372" s="29" t="s">
        <v>305</v>
      </c>
      <c r="D372" s="30" t="s">
        <v>306</v>
      </c>
      <c r="E372" s="8">
        <f>Source!AQ617</f>
        <v>3.22</v>
      </c>
      <c r="F372" s="32"/>
      <c r="G372" s="31" t="str">
        <f>Source!DI617</f>
        <v>)*4)*2</v>
      </c>
      <c r="H372" s="8">
        <f>Source!AV617</f>
        <v>1</v>
      </c>
      <c r="I372" s="8"/>
      <c r="J372" s="32"/>
      <c r="K372" s="32">
        <f>Source!U617</f>
        <v>10.857839999999999</v>
      </c>
    </row>
    <row r="373" spans="1:22" ht="15" x14ac:dyDescent="0.25">
      <c r="A373" s="38"/>
      <c r="B373" s="38"/>
      <c r="C373" s="38"/>
      <c r="D373" s="38"/>
      <c r="E373" s="38"/>
      <c r="F373" s="38"/>
      <c r="G373" s="38"/>
      <c r="H373" s="38"/>
      <c r="I373" s="39">
        <f>J367+J368+J370+J371+SUM(J369:J369)</f>
        <v>5469.04</v>
      </c>
      <c r="J373" s="39"/>
      <c r="K373" s="40">
        <f>IF(Source!I617&lt;&gt;0, ROUND(I373/Source!I617, 2), 0)</f>
        <v>12975.18</v>
      </c>
      <c r="P373" s="35">
        <f>I373</f>
        <v>5469.04</v>
      </c>
    </row>
    <row r="374" spans="1:22" ht="42.75" x14ac:dyDescent="0.2">
      <c r="A374" s="29">
        <v>33</v>
      </c>
      <c r="B374" s="29" t="str">
        <f>Source!F619</f>
        <v>1.11-1101-2-8/1</v>
      </c>
      <c r="C374" s="29" t="str">
        <f>Source!G619</f>
        <v>Уборка регулярная (поддерживающая) дверных блоков - из ПВХ-профилей с полотнами глухими (с 2-х сторон)</v>
      </c>
      <c r="D374" s="30" t="str">
        <f>Source!H619</f>
        <v>100 м2</v>
      </c>
      <c r="E374" s="8">
        <f>Source!I619</f>
        <v>0.16669999999999999</v>
      </c>
      <c r="F374" s="32"/>
      <c r="G374" s="31"/>
      <c r="H374" s="8"/>
      <c r="I374" s="8"/>
      <c r="J374" s="32"/>
      <c r="K374" s="32"/>
      <c r="Q374">
        <f>ROUND((Source!BZ619/100)*ROUND((Source!AF619*Source!AV619)*Source!I619, 2), 2)</f>
        <v>660.79</v>
      </c>
      <c r="R374">
        <f>Source!X619</f>
        <v>660.79</v>
      </c>
      <c r="S374">
        <f>ROUND((Source!CA619/100)*ROUND((Source!AF619*Source!AV619)*Source!I619, 2), 2)</f>
        <v>94.4</v>
      </c>
      <c r="T374">
        <f>Source!Y619</f>
        <v>94.4</v>
      </c>
      <c r="U374">
        <f>ROUND((175/100)*ROUND((Source!AE619*Source!AV619)*Source!I619, 2), 2)</f>
        <v>0</v>
      </c>
      <c r="V374">
        <f>ROUND((108/100)*ROUND(Source!CS619*Source!I619, 2), 2)</f>
        <v>0</v>
      </c>
    </row>
    <row r="375" spans="1:22" x14ac:dyDescent="0.2">
      <c r="C375" s="33" t="str">
        <f>"Объем: "&amp;Source!I619&amp;"=16,67/"&amp;"100"</f>
        <v>Объем: 0,1667=16,67/100</v>
      </c>
    </row>
    <row r="376" spans="1:22" ht="14.25" x14ac:dyDescent="0.2">
      <c r="A376" s="29"/>
      <c r="B376" s="29"/>
      <c r="C376" s="29" t="s">
        <v>299</v>
      </c>
      <c r="D376" s="30"/>
      <c r="E376" s="8"/>
      <c r="F376" s="32">
        <f>Source!AO619</f>
        <v>707.84</v>
      </c>
      <c r="G376" s="31" t="str">
        <f>Source!DG619</f>
        <v>)*4)*2</v>
      </c>
      <c r="H376" s="8">
        <f>Source!AV619</f>
        <v>1</v>
      </c>
      <c r="I376" s="8">
        <f>IF(Source!BA619&lt;&gt; 0, Source!BA619, 1)</f>
        <v>1</v>
      </c>
      <c r="J376" s="32">
        <f>Source!S619</f>
        <v>943.98</v>
      </c>
      <c r="K376" s="32"/>
    </row>
    <row r="377" spans="1:22" ht="14.25" x14ac:dyDescent="0.2">
      <c r="A377" s="29"/>
      <c r="B377" s="29"/>
      <c r="C377" s="29" t="s">
        <v>300</v>
      </c>
      <c r="D377" s="30"/>
      <c r="E377" s="8"/>
      <c r="F377" s="32">
        <f>Source!AL619</f>
        <v>2.8</v>
      </c>
      <c r="G377" s="31" t="str">
        <f>Source!DD619</f>
        <v>)*4)*2</v>
      </c>
      <c r="H377" s="8">
        <f>Source!AW619</f>
        <v>1</v>
      </c>
      <c r="I377" s="8">
        <f>IF(Source!BC619&lt;&gt; 0, Source!BC619, 1)</f>
        <v>1</v>
      </c>
      <c r="J377" s="32">
        <f>Source!P619</f>
        <v>3.73</v>
      </c>
      <c r="K377" s="32"/>
    </row>
    <row r="378" spans="1:22" ht="14.25" x14ac:dyDescent="0.2">
      <c r="A378" s="29" t="s">
        <v>212</v>
      </c>
      <c r="B378" s="29" t="str">
        <f>Source!F620</f>
        <v>21.1-25-13</v>
      </c>
      <c r="C378" s="29" t="str">
        <f>Source!G620</f>
        <v>Вода</v>
      </c>
      <c r="D378" s="30" t="str">
        <f>Source!H620</f>
        <v>м3</v>
      </c>
      <c r="E378" s="8">
        <f>Source!I620</f>
        <v>-4.0008000000000002E-2</v>
      </c>
      <c r="F378" s="32">
        <f>Source!AK620</f>
        <v>49.83</v>
      </c>
      <c r="G378" s="34" t="s">
        <v>322</v>
      </c>
      <c r="H378" s="8">
        <f>Source!AW620</f>
        <v>1</v>
      </c>
      <c r="I378" s="8">
        <f>IF(Source!BC620&lt;&gt; 0, Source!BC620, 1)</f>
        <v>1</v>
      </c>
      <c r="J378" s="32">
        <f>Source!O620</f>
        <v>-1.99</v>
      </c>
      <c r="K378" s="32"/>
      <c r="Q378">
        <f>ROUND((Source!BZ620/100)*ROUND((Source!AF620*Source!AV620)*Source!I620, 2), 2)</f>
        <v>0</v>
      </c>
      <c r="R378">
        <f>Source!X620</f>
        <v>0</v>
      </c>
      <c r="S378">
        <f>ROUND((Source!CA620/100)*ROUND((Source!AF620*Source!AV620)*Source!I620, 2), 2)</f>
        <v>0</v>
      </c>
      <c r="T378">
        <f>Source!Y620</f>
        <v>0</v>
      </c>
      <c r="U378">
        <f>ROUND((175/100)*ROUND((Source!AE620*Source!AV620)*Source!I620, 2), 2)</f>
        <v>0</v>
      </c>
      <c r="V378">
        <f>ROUND((108/100)*ROUND(Source!CS620*Source!I620, 2), 2)</f>
        <v>0</v>
      </c>
    </row>
    <row r="379" spans="1:22" ht="14.25" x14ac:dyDescent="0.2">
      <c r="A379" s="29"/>
      <c r="B379" s="29"/>
      <c r="C379" s="29" t="s">
        <v>302</v>
      </c>
      <c r="D379" s="30" t="s">
        <v>303</v>
      </c>
      <c r="E379" s="8">
        <f>Source!AT619</f>
        <v>70</v>
      </c>
      <c r="F379" s="32"/>
      <c r="G379" s="31"/>
      <c r="H379" s="8"/>
      <c r="I379" s="8"/>
      <c r="J379" s="32">
        <f>SUM(R374:R378)</f>
        <v>660.79</v>
      </c>
      <c r="K379" s="32"/>
    </row>
    <row r="380" spans="1:22" ht="14.25" x14ac:dyDescent="0.2">
      <c r="A380" s="29"/>
      <c r="B380" s="29"/>
      <c r="C380" s="29" t="s">
        <v>304</v>
      </c>
      <c r="D380" s="30" t="s">
        <v>303</v>
      </c>
      <c r="E380" s="8">
        <f>Source!AU619</f>
        <v>10</v>
      </c>
      <c r="F380" s="32"/>
      <c r="G380" s="31"/>
      <c r="H380" s="8"/>
      <c r="I380" s="8"/>
      <c r="J380" s="32">
        <f>SUM(T374:T379)</f>
        <v>94.4</v>
      </c>
      <c r="K380" s="32"/>
    </row>
    <row r="381" spans="1:22" ht="14.25" x14ac:dyDescent="0.2">
      <c r="A381" s="29"/>
      <c r="B381" s="29"/>
      <c r="C381" s="29" t="s">
        <v>305</v>
      </c>
      <c r="D381" s="30" t="s">
        <v>306</v>
      </c>
      <c r="E381" s="8">
        <f>Source!AQ619</f>
        <v>2.5299999999999998</v>
      </c>
      <c r="F381" s="32"/>
      <c r="G381" s="31" t="str">
        <f>Source!DI619</f>
        <v>)*4)*2</v>
      </c>
      <c r="H381" s="8">
        <f>Source!AV619</f>
        <v>1</v>
      </c>
      <c r="I381" s="8"/>
      <c r="J381" s="32"/>
      <c r="K381" s="32">
        <f>Source!U619</f>
        <v>3.3740079999999995</v>
      </c>
    </row>
    <row r="382" spans="1:22" ht="15" x14ac:dyDescent="0.25">
      <c r="A382" s="38"/>
      <c r="B382" s="38"/>
      <c r="C382" s="38"/>
      <c r="D382" s="38"/>
      <c r="E382" s="38"/>
      <c r="F382" s="38"/>
      <c r="G382" s="38"/>
      <c r="H382" s="38"/>
      <c r="I382" s="39">
        <f>J376+J377+J379+J380+SUM(J378:J378)</f>
        <v>1700.91</v>
      </c>
      <c r="J382" s="39"/>
      <c r="K382" s="40">
        <f>IF(Source!I619&lt;&gt;0, ROUND(I382/Source!I619, 2), 0)</f>
        <v>10203.42</v>
      </c>
      <c r="P382" s="35">
        <f>I382</f>
        <v>1700.91</v>
      </c>
    </row>
    <row r="384" spans="1:22" ht="15" x14ac:dyDescent="0.25">
      <c r="A384" s="43" t="str">
        <f>CONCATENATE("Итого по подразделу: ",IF(Source!G622&lt;&gt;"Новый подраздел", Source!G622, ""))</f>
        <v>Итого по подразделу: Мытье окон, дверей, перегородок, внутреннего остекления</v>
      </c>
      <c r="B384" s="43"/>
      <c r="C384" s="43"/>
      <c r="D384" s="43"/>
      <c r="E384" s="43"/>
      <c r="F384" s="43"/>
      <c r="G384" s="43"/>
      <c r="H384" s="43"/>
      <c r="I384" s="37">
        <f>SUM(P355:P383)</f>
        <v>13918.43</v>
      </c>
      <c r="J384" s="42"/>
      <c r="K384" s="41"/>
    </row>
    <row r="387" spans="1:22" ht="16.5" x14ac:dyDescent="0.25">
      <c r="A387" s="28" t="str">
        <f>CONCATENATE("Подраздел: ",IF(Source!G652&lt;&gt;"Новый подраздел", Source!G652, ""))</f>
        <v>Подраздел: Мытье сантехнических приборов</v>
      </c>
      <c r="B387" s="28"/>
      <c r="C387" s="28"/>
      <c r="D387" s="28"/>
      <c r="E387" s="28"/>
      <c r="F387" s="28"/>
      <c r="G387" s="28"/>
      <c r="H387" s="28"/>
      <c r="I387" s="28"/>
      <c r="J387" s="28"/>
      <c r="K387" s="28"/>
    </row>
    <row r="388" spans="1:22" ht="42.75" x14ac:dyDescent="0.2">
      <c r="A388" s="29">
        <v>34</v>
      </c>
      <c r="B388" s="29" t="str">
        <f>Source!F656</f>
        <v>1.16-1101-2-1/1</v>
      </c>
      <c r="C388" s="29" t="str">
        <f>Source!G656</f>
        <v>Уборка санитарно-технических приборов в туалетах административных зданий - унитазы</v>
      </c>
      <c r="D388" s="30" t="str">
        <f>Source!H656</f>
        <v>100 шт.</v>
      </c>
      <c r="E388" s="8">
        <f>Source!I656</f>
        <v>0.04</v>
      </c>
      <c r="F388" s="32"/>
      <c r="G388" s="31"/>
      <c r="H388" s="8"/>
      <c r="I388" s="8"/>
      <c r="J388" s="32"/>
      <c r="K388" s="32"/>
      <c r="Q388">
        <f>ROUND((Source!BZ656/100)*ROUND((Source!AF656*Source!AV656)*Source!I656, 2), 2)</f>
        <v>280.76</v>
      </c>
      <c r="R388">
        <f>Source!X656</f>
        <v>280.76</v>
      </c>
      <c r="S388">
        <f>ROUND((Source!CA656/100)*ROUND((Source!AF656*Source!AV656)*Source!I656, 2), 2)</f>
        <v>40.11</v>
      </c>
      <c r="T388">
        <f>Source!Y656</f>
        <v>40.11</v>
      </c>
      <c r="U388">
        <f>ROUND((175/100)*ROUND((Source!AE656*Source!AV656)*Source!I656, 2), 2)</f>
        <v>0</v>
      </c>
      <c r="V388">
        <f>ROUND((108/100)*ROUND(Source!CS656*Source!I656, 2), 2)</f>
        <v>0</v>
      </c>
    </row>
    <row r="389" spans="1:22" x14ac:dyDescent="0.2">
      <c r="C389" s="33" t="str">
        <f>"Объем: "&amp;Source!I656&amp;"=4/"&amp;"100"</f>
        <v>Объем: 0,04=4/100</v>
      </c>
    </row>
    <row r="390" spans="1:22" ht="14.25" x14ac:dyDescent="0.2">
      <c r="A390" s="29"/>
      <c r="B390" s="29"/>
      <c r="C390" s="29" t="s">
        <v>299</v>
      </c>
      <c r="D390" s="30"/>
      <c r="E390" s="8"/>
      <c r="F390" s="32">
        <f>Source!AO656</f>
        <v>2506.83</v>
      </c>
      <c r="G390" s="31" t="str">
        <f>Source!DG656</f>
        <v>)*4</v>
      </c>
      <c r="H390" s="8">
        <f>Source!AV656</f>
        <v>1</v>
      </c>
      <c r="I390" s="8">
        <f>IF(Source!BA656&lt;&gt; 0, Source!BA656, 1)</f>
        <v>1</v>
      </c>
      <c r="J390" s="32">
        <f>Source!S656</f>
        <v>401.09</v>
      </c>
      <c r="K390" s="32"/>
    </row>
    <row r="391" spans="1:22" ht="14.25" x14ac:dyDescent="0.2">
      <c r="A391" s="29"/>
      <c r="B391" s="29"/>
      <c r="C391" s="29" t="s">
        <v>300</v>
      </c>
      <c r="D391" s="30"/>
      <c r="E391" s="8"/>
      <c r="F391" s="32">
        <f>Source!AL656</f>
        <v>159.93</v>
      </c>
      <c r="G391" s="31" t="str">
        <f>Source!DD656</f>
        <v>)*4</v>
      </c>
      <c r="H391" s="8">
        <f>Source!AW656</f>
        <v>1</v>
      </c>
      <c r="I391" s="8">
        <f>IF(Source!BC656&lt;&gt; 0, Source!BC656, 1)</f>
        <v>1</v>
      </c>
      <c r="J391" s="32">
        <f>Source!P656</f>
        <v>25.59</v>
      </c>
      <c r="K391" s="32"/>
    </row>
    <row r="392" spans="1:22" ht="14.25" x14ac:dyDescent="0.2">
      <c r="A392" s="29" t="s">
        <v>214</v>
      </c>
      <c r="B392" s="29" t="str">
        <f>Source!F657</f>
        <v>21.1-25-13</v>
      </c>
      <c r="C392" s="29" t="str">
        <f>Source!G657</f>
        <v>Вода</v>
      </c>
      <c r="D392" s="30" t="str">
        <f>Source!H657</f>
        <v>м3</v>
      </c>
      <c r="E392" s="8">
        <f>Source!I657</f>
        <v>-5.5999999999999994E-2</v>
      </c>
      <c r="F392" s="32">
        <f>Source!AK657</f>
        <v>49.83</v>
      </c>
      <c r="G392" s="34" t="s">
        <v>320</v>
      </c>
      <c r="H392" s="8">
        <f>Source!AW657</f>
        <v>1</v>
      </c>
      <c r="I392" s="8">
        <f>IF(Source!BC657&lt;&gt; 0, Source!BC657, 1)</f>
        <v>1</v>
      </c>
      <c r="J392" s="32">
        <f>Source!O657</f>
        <v>-2.79</v>
      </c>
      <c r="K392" s="32"/>
      <c r="Q392">
        <f>ROUND((Source!BZ657/100)*ROUND((Source!AF657*Source!AV657)*Source!I657, 2), 2)</f>
        <v>0</v>
      </c>
      <c r="R392">
        <f>Source!X657</f>
        <v>0</v>
      </c>
      <c r="S392">
        <f>ROUND((Source!CA657/100)*ROUND((Source!AF657*Source!AV657)*Source!I657, 2), 2)</f>
        <v>0</v>
      </c>
      <c r="T392">
        <f>Source!Y657</f>
        <v>0</v>
      </c>
      <c r="U392">
        <f>ROUND((175/100)*ROUND((Source!AE657*Source!AV657)*Source!I657, 2), 2)</f>
        <v>0</v>
      </c>
      <c r="V392">
        <f>ROUND((108/100)*ROUND(Source!CS657*Source!I657, 2), 2)</f>
        <v>0</v>
      </c>
    </row>
    <row r="393" spans="1:22" ht="14.25" x14ac:dyDescent="0.2">
      <c r="A393" s="29"/>
      <c r="B393" s="29"/>
      <c r="C393" s="29" t="s">
        <v>302</v>
      </c>
      <c r="D393" s="30" t="s">
        <v>303</v>
      </c>
      <c r="E393" s="8">
        <f>Source!AT656</f>
        <v>70</v>
      </c>
      <c r="F393" s="32"/>
      <c r="G393" s="31"/>
      <c r="H393" s="8"/>
      <c r="I393" s="8"/>
      <c r="J393" s="32">
        <f>SUM(R388:R392)</f>
        <v>280.76</v>
      </c>
      <c r="K393" s="32"/>
    </row>
    <row r="394" spans="1:22" ht="14.25" x14ac:dyDescent="0.2">
      <c r="A394" s="29"/>
      <c r="B394" s="29"/>
      <c r="C394" s="29" t="s">
        <v>304</v>
      </c>
      <c r="D394" s="30" t="s">
        <v>303</v>
      </c>
      <c r="E394" s="8">
        <f>Source!AU656</f>
        <v>10</v>
      </c>
      <c r="F394" s="32"/>
      <c r="G394" s="31"/>
      <c r="H394" s="8"/>
      <c r="I394" s="8"/>
      <c r="J394" s="32">
        <f>SUM(T388:T393)</f>
        <v>40.11</v>
      </c>
      <c r="K394" s="32"/>
    </row>
    <row r="395" spans="1:22" ht="14.25" x14ac:dyDescent="0.2">
      <c r="A395" s="29"/>
      <c r="B395" s="29"/>
      <c r="C395" s="29" t="s">
        <v>305</v>
      </c>
      <c r="D395" s="30" t="s">
        <v>306</v>
      </c>
      <c r="E395" s="8">
        <f>Source!AQ656</f>
        <v>8.9600000000000009</v>
      </c>
      <c r="F395" s="32"/>
      <c r="G395" s="31" t="str">
        <f>Source!DI656</f>
        <v>)*4</v>
      </c>
      <c r="H395" s="8">
        <f>Source!AV656</f>
        <v>1</v>
      </c>
      <c r="I395" s="8"/>
      <c r="J395" s="32"/>
      <c r="K395" s="32">
        <f>Source!U656</f>
        <v>1.4336000000000002</v>
      </c>
    </row>
    <row r="396" spans="1:22" ht="15" x14ac:dyDescent="0.25">
      <c r="A396" s="38"/>
      <c r="B396" s="38"/>
      <c r="C396" s="38"/>
      <c r="D396" s="38"/>
      <c r="E396" s="38"/>
      <c r="F396" s="38"/>
      <c r="G396" s="38"/>
      <c r="H396" s="38"/>
      <c r="I396" s="39">
        <f>J390+J391+J393+J394+SUM(J392:J392)</f>
        <v>744.76</v>
      </c>
      <c r="J396" s="39"/>
      <c r="K396" s="40">
        <f>IF(Source!I656&lt;&gt;0, ROUND(I396/Source!I656, 2), 0)</f>
        <v>18619</v>
      </c>
      <c r="P396" s="35">
        <f>I396</f>
        <v>744.76</v>
      </c>
    </row>
    <row r="397" spans="1:22" ht="57" x14ac:dyDescent="0.2">
      <c r="A397" s="29">
        <v>35</v>
      </c>
      <c r="B397" s="29" t="str">
        <f>Source!F658</f>
        <v>1.16-1101-2-2/1</v>
      </c>
      <c r="C397" s="29" t="str">
        <f>Source!G658</f>
        <v>Уборка санитарно-технических приборов в туалетах административных зданий - умывальники</v>
      </c>
      <c r="D397" s="30" t="str">
        <f>Source!H658</f>
        <v>100 шт.</v>
      </c>
      <c r="E397" s="8">
        <f>Source!I658</f>
        <v>0.04</v>
      </c>
      <c r="F397" s="32"/>
      <c r="G397" s="31"/>
      <c r="H397" s="8"/>
      <c r="I397" s="8"/>
      <c r="J397" s="32"/>
      <c r="K397" s="32"/>
      <c r="Q397">
        <f>ROUND((Source!BZ658/100)*ROUND((Source!AF658*Source!AV658)*Source!I658, 2), 2)</f>
        <v>154.80000000000001</v>
      </c>
      <c r="R397">
        <f>Source!X658</f>
        <v>154.80000000000001</v>
      </c>
      <c r="S397">
        <f>ROUND((Source!CA658/100)*ROUND((Source!AF658*Source!AV658)*Source!I658, 2), 2)</f>
        <v>22.11</v>
      </c>
      <c r="T397">
        <f>Source!Y658</f>
        <v>22.11</v>
      </c>
      <c r="U397">
        <f>ROUND((175/100)*ROUND((Source!AE658*Source!AV658)*Source!I658, 2), 2)</f>
        <v>0</v>
      </c>
      <c r="V397">
        <f>ROUND((108/100)*ROUND(Source!CS658*Source!I658, 2), 2)</f>
        <v>0</v>
      </c>
    </row>
    <row r="398" spans="1:22" x14ac:dyDescent="0.2">
      <c r="C398" s="33" t="str">
        <f>"Объем: "&amp;Source!I658&amp;"=4/"&amp;"100"</f>
        <v>Объем: 0,04=4/100</v>
      </c>
    </row>
    <row r="399" spans="1:22" ht="14.25" x14ac:dyDescent="0.2">
      <c r="A399" s="29"/>
      <c r="B399" s="29"/>
      <c r="C399" s="29" t="s">
        <v>299</v>
      </c>
      <c r="D399" s="30"/>
      <c r="E399" s="8"/>
      <c r="F399" s="32">
        <f>Source!AO658</f>
        <v>1382.11</v>
      </c>
      <c r="G399" s="31" t="str">
        <f>Source!DG658</f>
        <v>)*4</v>
      </c>
      <c r="H399" s="8">
        <f>Source!AV658</f>
        <v>1</v>
      </c>
      <c r="I399" s="8">
        <f>IF(Source!BA658&lt;&gt; 0, Source!BA658, 1)</f>
        <v>1</v>
      </c>
      <c r="J399" s="32">
        <f>Source!S658</f>
        <v>221.14</v>
      </c>
      <c r="K399" s="32"/>
    </row>
    <row r="400" spans="1:22" ht="14.25" x14ac:dyDescent="0.2">
      <c r="A400" s="29"/>
      <c r="B400" s="29"/>
      <c r="C400" s="29" t="s">
        <v>300</v>
      </c>
      <c r="D400" s="30"/>
      <c r="E400" s="8"/>
      <c r="F400" s="32">
        <f>Source!AL658</f>
        <v>141.94</v>
      </c>
      <c r="G400" s="31" t="str">
        <f>Source!DD658</f>
        <v>)*4</v>
      </c>
      <c r="H400" s="8">
        <f>Source!AW658</f>
        <v>1</v>
      </c>
      <c r="I400" s="8">
        <f>IF(Source!BC658&lt;&gt; 0, Source!BC658, 1)</f>
        <v>1</v>
      </c>
      <c r="J400" s="32">
        <f>Source!P658</f>
        <v>22.71</v>
      </c>
      <c r="K400" s="32"/>
    </row>
    <row r="401" spans="1:22" ht="14.25" x14ac:dyDescent="0.2">
      <c r="A401" s="29" t="s">
        <v>216</v>
      </c>
      <c r="B401" s="29" t="str">
        <f>Source!F659</f>
        <v>21.1-25-13</v>
      </c>
      <c r="C401" s="29" t="str">
        <f>Source!G659</f>
        <v>Вода</v>
      </c>
      <c r="D401" s="30" t="str">
        <f>Source!H659</f>
        <v>м3</v>
      </c>
      <c r="E401" s="8">
        <f>Source!I659</f>
        <v>-4.8000000000000001E-2</v>
      </c>
      <c r="F401" s="32">
        <f>Source!AK659</f>
        <v>49.83</v>
      </c>
      <c r="G401" s="34" t="s">
        <v>320</v>
      </c>
      <c r="H401" s="8">
        <f>Source!AW659</f>
        <v>1</v>
      </c>
      <c r="I401" s="8">
        <f>IF(Source!BC659&lt;&gt; 0, Source!BC659, 1)</f>
        <v>1</v>
      </c>
      <c r="J401" s="32">
        <f>Source!O659</f>
        <v>-2.39</v>
      </c>
      <c r="K401" s="32"/>
      <c r="Q401">
        <f>ROUND((Source!BZ659/100)*ROUND((Source!AF659*Source!AV659)*Source!I659, 2), 2)</f>
        <v>0</v>
      </c>
      <c r="R401">
        <f>Source!X659</f>
        <v>0</v>
      </c>
      <c r="S401">
        <f>ROUND((Source!CA659/100)*ROUND((Source!AF659*Source!AV659)*Source!I659, 2), 2)</f>
        <v>0</v>
      </c>
      <c r="T401">
        <f>Source!Y659</f>
        <v>0</v>
      </c>
      <c r="U401">
        <f>ROUND((175/100)*ROUND((Source!AE659*Source!AV659)*Source!I659, 2), 2)</f>
        <v>0</v>
      </c>
      <c r="V401">
        <f>ROUND((108/100)*ROUND(Source!CS659*Source!I659, 2), 2)</f>
        <v>0</v>
      </c>
    </row>
    <row r="402" spans="1:22" ht="14.25" x14ac:dyDescent="0.2">
      <c r="A402" s="29"/>
      <c r="B402" s="29"/>
      <c r="C402" s="29" t="s">
        <v>302</v>
      </c>
      <c r="D402" s="30" t="s">
        <v>303</v>
      </c>
      <c r="E402" s="8">
        <f>Source!AT658</f>
        <v>70</v>
      </c>
      <c r="F402" s="32"/>
      <c r="G402" s="31"/>
      <c r="H402" s="8"/>
      <c r="I402" s="8"/>
      <c r="J402" s="32">
        <f>SUM(R397:R401)</f>
        <v>154.80000000000001</v>
      </c>
      <c r="K402" s="32"/>
    </row>
    <row r="403" spans="1:22" ht="14.25" x14ac:dyDescent="0.2">
      <c r="A403" s="29"/>
      <c r="B403" s="29"/>
      <c r="C403" s="29" t="s">
        <v>304</v>
      </c>
      <c r="D403" s="30" t="s">
        <v>303</v>
      </c>
      <c r="E403" s="8">
        <f>Source!AU658</f>
        <v>10</v>
      </c>
      <c r="F403" s="32"/>
      <c r="G403" s="31"/>
      <c r="H403" s="8"/>
      <c r="I403" s="8"/>
      <c r="J403" s="32">
        <f>SUM(T397:T402)</f>
        <v>22.11</v>
      </c>
      <c r="K403" s="32"/>
    </row>
    <row r="404" spans="1:22" ht="14.25" x14ac:dyDescent="0.2">
      <c r="A404" s="29"/>
      <c r="B404" s="29"/>
      <c r="C404" s="29" t="s">
        <v>305</v>
      </c>
      <c r="D404" s="30" t="s">
        <v>306</v>
      </c>
      <c r="E404" s="8">
        <f>Source!AQ658</f>
        <v>4.9400000000000004</v>
      </c>
      <c r="F404" s="32"/>
      <c r="G404" s="31" t="str">
        <f>Source!DI658</f>
        <v>)*4</v>
      </c>
      <c r="H404" s="8">
        <f>Source!AV658</f>
        <v>1</v>
      </c>
      <c r="I404" s="8"/>
      <c r="J404" s="32"/>
      <c r="K404" s="32">
        <f>Source!U658</f>
        <v>0.7904000000000001</v>
      </c>
    </row>
    <row r="405" spans="1:22" ht="15" x14ac:dyDescent="0.25">
      <c r="A405" s="38"/>
      <c r="B405" s="38"/>
      <c r="C405" s="38"/>
      <c r="D405" s="38"/>
      <c r="E405" s="38"/>
      <c r="F405" s="38"/>
      <c r="G405" s="38"/>
      <c r="H405" s="38"/>
      <c r="I405" s="39">
        <f>J399+J400+J402+J403+SUM(J401:J401)</f>
        <v>418.37</v>
      </c>
      <c r="J405" s="39"/>
      <c r="K405" s="40">
        <f>IF(Source!I658&lt;&gt;0, ROUND(I405/Source!I658, 2), 0)</f>
        <v>10459.25</v>
      </c>
      <c r="P405" s="35">
        <f>I405</f>
        <v>418.37</v>
      </c>
    </row>
    <row r="407" spans="1:22" ht="15" x14ac:dyDescent="0.25">
      <c r="A407" s="43" t="str">
        <f>CONCATENATE("Итого по подразделу: ",IF(Source!G661&lt;&gt;"Новый подраздел", Source!G661, ""))</f>
        <v>Итого по подразделу: Мытье сантехнических приборов</v>
      </c>
      <c r="B407" s="43"/>
      <c r="C407" s="43"/>
      <c r="D407" s="43"/>
      <c r="E407" s="43"/>
      <c r="F407" s="43"/>
      <c r="G407" s="43"/>
      <c r="H407" s="43"/>
      <c r="I407" s="37">
        <f>SUM(P387:P406)</f>
        <v>1163.1300000000001</v>
      </c>
      <c r="J407" s="42"/>
      <c r="K407" s="41"/>
    </row>
    <row r="410" spans="1:22" ht="16.5" x14ac:dyDescent="0.25">
      <c r="A410" s="28" t="str">
        <f>CONCATENATE("Подраздел: ",IF(Source!G691&lt;&gt;"Новый подраздел", Source!G691, ""))</f>
        <v>Подраздел: Уход за мебелью</v>
      </c>
      <c r="B410" s="28"/>
      <c r="C410" s="28"/>
      <c r="D410" s="28"/>
      <c r="E410" s="28"/>
      <c r="F410" s="28"/>
      <c r="G410" s="28"/>
      <c r="H410" s="28"/>
      <c r="I410" s="28"/>
      <c r="J410" s="28"/>
      <c r="K410" s="28"/>
    </row>
    <row r="411" spans="1:22" ht="42.75" x14ac:dyDescent="0.2">
      <c r="A411" s="29">
        <v>36</v>
      </c>
      <c r="B411" s="29" t="str">
        <f>Source!F695</f>
        <v>1.26-1101-1-2/1</v>
      </c>
      <c r="C411" s="29" t="str">
        <f>Source!G695</f>
        <v>Удаление пыли и загрязнений с мебели и прочих поверхностей - административных кабинетов</v>
      </c>
      <c r="D411" s="30" t="str">
        <f>Source!H695</f>
        <v>100 м2</v>
      </c>
      <c r="E411" s="8">
        <f>Source!I695</f>
        <v>0.56520000000000004</v>
      </c>
      <c r="F411" s="32"/>
      <c r="G411" s="31"/>
      <c r="H411" s="8"/>
      <c r="I411" s="8"/>
      <c r="J411" s="32"/>
      <c r="K411" s="32"/>
      <c r="Q411">
        <f>ROUND((Source!BZ695/100)*ROUND((Source!AF695*Source!AV695)*Source!I695, 2), 2)</f>
        <v>987.38</v>
      </c>
      <c r="R411">
        <f>Source!X695</f>
        <v>987.38</v>
      </c>
      <c r="S411">
        <f>ROUND((Source!CA695/100)*ROUND((Source!AF695*Source!AV695)*Source!I695, 2), 2)</f>
        <v>141.05000000000001</v>
      </c>
      <c r="T411">
        <f>Source!Y695</f>
        <v>141.05000000000001</v>
      </c>
      <c r="U411">
        <f>ROUND((175/100)*ROUND((Source!AE695*Source!AV695)*Source!I695, 2), 2)</f>
        <v>0</v>
      </c>
      <c r="V411">
        <f>ROUND((108/100)*ROUND(Source!CS695*Source!I695, 2), 2)</f>
        <v>0</v>
      </c>
    </row>
    <row r="412" spans="1:22" x14ac:dyDescent="0.2">
      <c r="C412" s="33" t="str">
        <f>"Объем: "&amp;Source!I695&amp;"=56,52/"&amp;"100"</f>
        <v>Объем: 0,5652=56,52/100</v>
      </c>
    </row>
    <row r="413" spans="1:22" ht="14.25" x14ac:dyDescent="0.2">
      <c r="A413" s="29"/>
      <c r="B413" s="29"/>
      <c r="C413" s="29" t="s">
        <v>299</v>
      </c>
      <c r="D413" s="30"/>
      <c r="E413" s="8"/>
      <c r="F413" s="32">
        <f>Source!AO695</f>
        <v>623.91</v>
      </c>
      <c r="G413" s="31" t="str">
        <f>Source!DG695</f>
        <v>)*4</v>
      </c>
      <c r="H413" s="8">
        <f>Source!AV695</f>
        <v>1</v>
      </c>
      <c r="I413" s="8">
        <f>IF(Source!BA695&lt;&gt; 0, Source!BA695, 1)</f>
        <v>1</v>
      </c>
      <c r="J413" s="32">
        <f>Source!S695</f>
        <v>1410.54</v>
      </c>
      <c r="K413" s="32"/>
    </row>
    <row r="414" spans="1:22" ht="14.25" x14ac:dyDescent="0.2">
      <c r="A414" s="29"/>
      <c r="B414" s="29"/>
      <c r="C414" s="29" t="s">
        <v>300</v>
      </c>
      <c r="D414" s="30"/>
      <c r="E414" s="8"/>
      <c r="F414" s="32">
        <f>Source!AL695</f>
        <v>9.0299999999999994</v>
      </c>
      <c r="G414" s="31" t="str">
        <f>Source!DD695</f>
        <v>)*4</v>
      </c>
      <c r="H414" s="8">
        <f>Source!AW695</f>
        <v>1</v>
      </c>
      <c r="I414" s="8">
        <f>IF(Source!BC695&lt;&gt; 0, Source!BC695, 1)</f>
        <v>1</v>
      </c>
      <c r="J414" s="32">
        <f>Source!P695</f>
        <v>20.420000000000002</v>
      </c>
      <c r="K414" s="32"/>
    </row>
    <row r="415" spans="1:22" ht="14.25" x14ac:dyDescent="0.2">
      <c r="A415" s="29" t="s">
        <v>218</v>
      </c>
      <c r="B415" s="29" t="str">
        <f>Source!F696</f>
        <v>21.1-25-13</v>
      </c>
      <c r="C415" s="29" t="str">
        <f>Source!G696</f>
        <v>Вода</v>
      </c>
      <c r="D415" s="30" t="str">
        <f>Source!H696</f>
        <v>м3</v>
      </c>
      <c r="E415" s="8">
        <f>Source!I696</f>
        <v>-2.2608E-2</v>
      </c>
      <c r="F415" s="32">
        <f>Source!AK696</f>
        <v>49.83</v>
      </c>
      <c r="G415" s="34" t="s">
        <v>320</v>
      </c>
      <c r="H415" s="8">
        <f>Source!AW696</f>
        <v>1</v>
      </c>
      <c r="I415" s="8">
        <f>IF(Source!BC696&lt;&gt; 0, Source!BC696, 1)</f>
        <v>1</v>
      </c>
      <c r="J415" s="32">
        <f>Source!O696</f>
        <v>-1.1299999999999999</v>
      </c>
      <c r="K415" s="32"/>
      <c r="Q415">
        <f>ROUND((Source!BZ696/100)*ROUND((Source!AF696*Source!AV696)*Source!I696, 2), 2)</f>
        <v>0</v>
      </c>
      <c r="R415">
        <f>Source!X696</f>
        <v>0</v>
      </c>
      <c r="S415">
        <f>ROUND((Source!CA696/100)*ROUND((Source!AF696*Source!AV696)*Source!I696, 2), 2)</f>
        <v>0</v>
      </c>
      <c r="T415">
        <f>Source!Y696</f>
        <v>0</v>
      </c>
      <c r="U415">
        <f>ROUND((175/100)*ROUND((Source!AE696*Source!AV696)*Source!I696, 2), 2)</f>
        <v>0</v>
      </c>
      <c r="V415">
        <f>ROUND((108/100)*ROUND(Source!CS696*Source!I696, 2), 2)</f>
        <v>0</v>
      </c>
    </row>
    <row r="416" spans="1:22" ht="14.25" x14ac:dyDescent="0.2">
      <c r="A416" s="29"/>
      <c r="B416" s="29"/>
      <c r="C416" s="29" t="s">
        <v>302</v>
      </c>
      <c r="D416" s="30" t="s">
        <v>303</v>
      </c>
      <c r="E416" s="8">
        <f>Source!AT695</f>
        <v>70</v>
      </c>
      <c r="F416" s="32"/>
      <c r="G416" s="31"/>
      <c r="H416" s="8"/>
      <c r="I416" s="8"/>
      <c r="J416" s="32">
        <f>SUM(R411:R415)</f>
        <v>987.38</v>
      </c>
      <c r="K416" s="32"/>
    </row>
    <row r="417" spans="1:22" ht="14.25" x14ac:dyDescent="0.2">
      <c r="A417" s="29"/>
      <c r="B417" s="29"/>
      <c r="C417" s="29" t="s">
        <v>304</v>
      </c>
      <c r="D417" s="30" t="s">
        <v>303</v>
      </c>
      <c r="E417" s="8">
        <f>Source!AU695</f>
        <v>10</v>
      </c>
      <c r="F417" s="32"/>
      <c r="G417" s="31"/>
      <c r="H417" s="8"/>
      <c r="I417" s="8"/>
      <c r="J417" s="32">
        <f>SUM(T411:T416)</f>
        <v>141.05000000000001</v>
      </c>
      <c r="K417" s="32"/>
    </row>
    <row r="418" spans="1:22" ht="14.25" x14ac:dyDescent="0.2">
      <c r="A418" s="29"/>
      <c r="B418" s="29"/>
      <c r="C418" s="29" t="s">
        <v>305</v>
      </c>
      <c r="D418" s="30" t="s">
        <v>306</v>
      </c>
      <c r="E418" s="8">
        <f>Source!AQ695</f>
        <v>2.23</v>
      </c>
      <c r="F418" s="32"/>
      <c r="G418" s="31" t="str">
        <f>Source!DI695</f>
        <v>)*4</v>
      </c>
      <c r="H418" s="8">
        <f>Source!AV695</f>
        <v>1</v>
      </c>
      <c r="I418" s="8"/>
      <c r="J418" s="32"/>
      <c r="K418" s="32">
        <f>Source!U695</f>
        <v>5.0415840000000003</v>
      </c>
    </row>
    <row r="419" spans="1:22" ht="15" x14ac:dyDescent="0.25">
      <c r="A419" s="38"/>
      <c r="B419" s="38"/>
      <c r="C419" s="38"/>
      <c r="D419" s="38"/>
      <c r="E419" s="38"/>
      <c r="F419" s="38"/>
      <c r="G419" s="38"/>
      <c r="H419" s="38"/>
      <c r="I419" s="39">
        <f>J413+J414+J416+J417+SUM(J415:J415)</f>
        <v>2558.2600000000002</v>
      </c>
      <c r="J419" s="39"/>
      <c r="K419" s="40">
        <f>IF(Source!I695&lt;&gt;0, ROUND(I419/Source!I695, 2), 0)</f>
        <v>4526.29</v>
      </c>
      <c r="P419" s="35">
        <f>I419</f>
        <v>2558.2600000000002</v>
      </c>
    </row>
    <row r="421" spans="1:22" ht="15" x14ac:dyDescent="0.25">
      <c r="A421" s="43" t="str">
        <f>CONCATENATE("Итого по подразделу: ",IF(Source!G698&lt;&gt;"Новый подраздел", Source!G698, ""))</f>
        <v>Итого по подразделу: Уход за мебелью</v>
      </c>
      <c r="B421" s="43"/>
      <c r="C421" s="43"/>
      <c r="D421" s="43"/>
      <c r="E421" s="43"/>
      <c r="F421" s="43"/>
      <c r="G421" s="43"/>
      <c r="H421" s="43"/>
      <c r="I421" s="37">
        <f>SUM(P410:P420)</f>
        <v>2558.2600000000002</v>
      </c>
      <c r="J421" s="42"/>
      <c r="K421" s="41"/>
    </row>
    <row r="424" spans="1:22" ht="16.5" x14ac:dyDescent="0.25">
      <c r="A424" s="28" t="str">
        <f>CONCATENATE("Подраздел: ",IF(Source!G728&lt;&gt;"Новый подраздел", Source!G728, ""))</f>
        <v>Подраздел: Окна, фасады</v>
      </c>
      <c r="B424" s="28"/>
      <c r="C424" s="28"/>
      <c r="D424" s="28"/>
      <c r="E424" s="28"/>
      <c r="F424" s="28"/>
      <c r="G424" s="28"/>
      <c r="H424" s="28"/>
      <c r="I424" s="28"/>
      <c r="J424" s="28"/>
      <c r="K424" s="28"/>
    </row>
    <row r="425" spans="1:22" ht="42.75" x14ac:dyDescent="0.2">
      <c r="A425" s="29">
        <v>37</v>
      </c>
      <c r="B425" s="29" t="str">
        <f>Source!F732</f>
        <v>1.14-3205-2-5/1</v>
      </c>
      <c r="C425" s="29" t="str">
        <f>Source!G732</f>
        <v>Промывка поверхностей окон на фасадах, окрашенных масляными красками - с лестниц</v>
      </c>
      <c r="D425" s="30" t="str">
        <f>Source!H732</f>
        <v>100 м2</v>
      </c>
      <c r="E425" s="8">
        <f>Source!I732</f>
        <v>2.9001000000000001</v>
      </c>
      <c r="F425" s="32"/>
      <c r="G425" s="31"/>
      <c r="H425" s="8"/>
      <c r="I425" s="8"/>
      <c r="J425" s="32"/>
      <c r="K425" s="32"/>
      <c r="Q425">
        <f>ROUND((Source!BZ732/100)*ROUND((Source!AF732*Source!AV732)*Source!I732, 2), 2)</f>
        <v>8139.32</v>
      </c>
      <c r="R425">
        <f>Source!X732</f>
        <v>8139.32</v>
      </c>
      <c r="S425">
        <f>ROUND((Source!CA732/100)*ROUND((Source!AF732*Source!AV732)*Source!I732, 2), 2)</f>
        <v>1162.76</v>
      </c>
      <c r="T425">
        <f>Source!Y732</f>
        <v>1162.76</v>
      </c>
      <c r="U425">
        <f>ROUND((175/100)*ROUND((Source!AE732*Source!AV732)*Source!I732, 2), 2)</f>
        <v>0</v>
      </c>
      <c r="V425">
        <f>ROUND((108/100)*ROUND(Source!CS732*Source!I732, 2), 2)</f>
        <v>0</v>
      </c>
    </row>
    <row r="426" spans="1:22" x14ac:dyDescent="0.2">
      <c r="C426" s="33" t="str">
        <f>"Объем: "&amp;Source!I732&amp;"=290,01/"&amp;"100"</f>
        <v>Объем: 2,9001=290,01/100</v>
      </c>
    </row>
    <row r="427" spans="1:22" ht="14.25" x14ac:dyDescent="0.2">
      <c r="A427" s="29"/>
      <c r="B427" s="29"/>
      <c r="C427" s="29" t="s">
        <v>299</v>
      </c>
      <c r="D427" s="30"/>
      <c r="E427" s="8"/>
      <c r="F427" s="32">
        <f>Source!AO732</f>
        <v>4009.38</v>
      </c>
      <c r="G427" s="31" t="str">
        <f>Source!DG732</f>
        <v>)*1</v>
      </c>
      <c r="H427" s="8">
        <f>Source!AV732</f>
        <v>1</v>
      </c>
      <c r="I427" s="8">
        <f>IF(Source!BA732&lt;&gt; 0, Source!BA732, 1)</f>
        <v>1</v>
      </c>
      <c r="J427" s="32">
        <f>Source!S732</f>
        <v>11627.6</v>
      </c>
      <c r="K427" s="32"/>
    </row>
    <row r="428" spans="1:22" ht="14.25" x14ac:dyDescent="0.2">
      <c r="A428" s="29"/>
      <c r="B428" s="29"/>
      <c r="C428" s="29" t="s">
        <v>300</v>
      </c>
      <c r="D428" s="30"/>
      <c r="E428" s="8"/>
      <c r="F428" s="32">
        <f>Source!AL732</f>
        <v>55.14</v>
      </c>
      <c r="G428" s="31" t="str">
        <f>Source!DD732</f>
        <v>)*1</v>
      </c>
      <c r="H428" s="8">
        <f>Source!AW732</f>
        <v>1</v>
      </c>
      <c r="I428" s="8">
        <f>IF(Source!BC732&lt;&gt; 0, Source!BC732, 1)</f>
        <v>1</v>
      </c>
      <c r="J428" s="32">
        <f>Source!P732</f>
        <v>159.91</v>
      </c>
      <c r="K428" s="32"/>
    </row>
    <row r="429" spans="1:22" ht="14.25" x14ac:dyDescent="0.2">
      <c r="A429" s="29"/>
      <c r="B429" s="29"/>
      <c r="C429" s="29" t="s">
        <v>302</v>
      </c>
      <c r="D429" s="30" t="s">
        <v>303</v>
      </c>
      <c r="E429" s="8">
        <f>Source!AT732</f>
        <v>70</v>
      </c>
      <c r="F429" s="32"/>
      <c r="G429" s="31"/>
      <c r="H429" s="8"/>
      <c r="I429" s="8"/>
      <c r="J429" s="32">
        <f>SUM(R425:R428)</f>
        <v>8139.32</v>
      </c>
      <c r="K429" s="32"/>
    </row>
    <row r="430" spans="1:22" ht="14.25" x14ac:dyDescent="0.2">
      <c r="A430" s="29"/>
      <c r="B430" s="29"/>
      <c r="C430" s="29" t="s">
        <v>304</v>
      </c>
      <c r="D430" s="30" t="s">
        <v>303</v>
      </c>
      <c r="E430" s="8">
        <f>Source!AU732</f>
        <v>10</v>
      </c>
      <c r="F430" s="32"/>
      <c r="G430" s="31"/>
      <c r="H430" s="8"/>
      <c r="I430" s="8"/>
      <c r="J430" s="32">
        <f>SUM(T425:T429)</f>
        <v>1162.76</v>
      </c>
      <c r="K430" s="32"/>
    </row>
    <row r="431" spans="1:22" ht="14.25" x14ac:dyDescent="0.2">
      <c r="A431" s="29"/>
      <c r="B431" s="29"/>
      <c r="C431" s="29" t="s">
        <v>305</v>
      </c>
      <c r="D431" s="30" t="s">
        <v>306</v>
      </c>
      <c r="E431" s="8">
        <f>Source!AQ732</f>
        <v>10.3</v>
      </c>
      <c r="F431" s="32"/>
      <c r="G431" s="31" t="str">
        <f>Source!DI732</f>
        <v>)*1</v>
      </c>
      <c r="H431" s="8">
        <f>Source!AV732</f>
        <v>1</v>
      </c>
      <c r="I431" s="8"/>
      <c r="J431" s="32"/>
      <c r="K431" s="32">
        <f>Source!U732</f>
        <v>29.871030000000005</v>
      </c>
    </row>
    <row r="432" spans="1:22" ht="15" x14ac:dyDescent="0.25">
      <c r="A432" s="38"/>
      <c r="B432" s="38"/>
      <c r="C432" s="38"/>
      <c r="D432" s="38"/>
      <c r="E432" s="38"/>
      <c r="F432" s="38"/>
      <c r="G432" s="38"/>
      <c r="H432" s="38"/>
      <c r="I432" s="39">
        <f>J427+J428+J429+J430</f>
        <v>21089.59</v>
      </c>
      <c r="J432" s="39"/>
      <c r="K432" s="40">
        <f>IF(Source!I732&lt;&gt;0, ROUND(I432/Source!I732, 2), 0)</f>
        <v>7272.02</v>
      </c>
      <c r="P432" s="35">
        <f>I432</f>
        <v>21089.59</v>
      </c>
    </row>
    <row r="433" spans="1:22" ht="42.75" x14ac:dyDescent="0.2">
      <c r="A433" s="29">
        <v>38</v>
      </c>
      <c r="B433" s="29" t="str">
        <f>Source!F733</f>
        <v>1.14-3205-2-2/1</v>
      </c>
      <c r="C433" s="29" t="str">
        <f>Source!G733</f>
        <v>Промывка поверхностей фасадов, окрашенных масляными красками - с лестниц</v>
      </c>
      <c r="D433" s="30" t="str">
        <f>Source!H733</f>
        <v>100 м2</v>
      </c>
      <c r="E433" s="8">
        <f>Source!I733</f>
        <v>7.7995000000000001</v>
      </c>
      <c r="F433" s="32"/>
      <c r="G433" s="31"/>
      <c r="H433" s="8"/>
      <c r="I433" s="8"/>
      <c r="J433" s="32"/>
      <c r="K433" s="32"/>
      <c r="Q433">
        <f>ROUND((Source!BZ733/100)*ROUND((Source!AF733*Source!AV733)*Source!I733, 2), 2)</f>
        <v>14026.5</v>
      </c>
      <c r="R433">
        <f>Source!X733</f>
        <v>14026.5</v>
      </c>
      <c r="S433">
        <f>ROUND((Source!CA733/100)*ROUND((Source!AF733*Source!AV733)*Source!I733, 2), 2)</f>
        <v>2003.79</v>
      </c>
      <c r="T433">
        <f>Source!Y733</f>
        <v>2003.79</v>
      </c>
      <c r="U433">
        <f>ROUND((175/100)*ROUND((Source!AE733*Source!AV733)*Source!I733, 2), 2)</f>
        <v>0</v>
      </c>
      <c r="V433">
        <f>ROUND((108/100)*ROUND(Source!CS733*Source!I733, 2), 2)</f>
        <v>0</v>
      </c>
    </row>
    <row r="434" spans="1:22" x14ac:dyDescent="0.2">
      <c r="C434" s="33" t="str">
        <f>"Объем: "&amp;Source!I733&amp;"=779,95/"&amp;"100"</f>
        <v>Объем: 7,7995=779,95/100</v>
      </c>
    </row>
    <row r="435" spans="1:22" ht="14.25" x14ac:dyDescent="0.2">
      <c r="A435" s="29"/>
      <c r="B435" s="29"/>
      <c r="C435" s="29" t="s">
        <v>299</v>
      </c>
      <c r="D435" s="30"/>
      <c r="E435" s="8"/>
      <c r="F435" s="32">
        <f>Source!AO733</f>
        <v>2569.12</v>
      </c>
      <c r="G435" s="31" t="str">
        <f>Source!DG733</f>
        <v>)*1</v>
      </c>
      <c r="H435" s="8">
        <f>Source!AV733</f>
        <v>1</v>
      </c>
      <c r="I435" s="8">
        <f>IF(Source!BA733&lt;&gt; 0, Source!BA733, 1)</f>
        <v>1</v>
      </c>
      <c r="J435" s="32">
        <f>Source!S733</f>
        <v>20037.849999999999</v>
      </c>
      <c r="K435" s="32"/>
    </row>
    <row r="436" spans="1:22" ht="14.25" x14ac:dyDescent="0.2">
      <c r="A436" s="29"/>
      <c r="B436" s="29"/>
      <c r="C436" s="29" t="s">
        <v>300</v>
      </c>
      <c r="D436" s="30"/>
      <c r="E436" s="8"/>
      <c r="F436" s="32">
        <f>Source!AL733</f>
        <v>55.14</v>
      </c>
      <c r="G436" s="31" t="str">
        <f>Source!DD733</f>
        <v>)*1</v>
      </c>
      <c r="H436" s="8">
        <f>Source!AW733</f>
        <v>1</v>
      </c>
      <c r="I436" s="8">
        <f>IF(Source!BC733&lt;&gt; 0, Source!BC733, 1)</f>
        <v>1</v>
      </c>
      <c r="J436" s="32">
        <f>Source!P733</f>
        <v>430.06</v>
      </c>
      <c r="K436" s="32"/>
    </row>
    <row r="437" spans="1:22" ht="14.25" x14ac:dyDescent="0.2">
      <c r="A437" s="29"/>
      <c r="B437" s="29"/>
      <c r="C437" s="29" t="s">
        <v>302</v>
      </c>
      <c r="D437" s="30" t="s">
        <v>303</v>
      </c>
      <c r="E437" s="8">
        <f>Source!AT733</f>
        <v>70</v>
      </c>
      <c r="F437" s="32"/>
      <c r="G437" s="31"/>
      <c r="H437" s="8"/>
      <c r="I437" s="8"/>
      <c r="J437" s="32">
        <f>SUM(R433:R436)</f>
        <v>14026.5</v>
      </c>
      <c r="K437" s="32"/>
    </row>
    <row r="438" spans="1:22" ht="14.25" x14ac:dyDescent="0.2">
      <c r="A438" s="29"/>
      <c r="B438" s="29"/>
      <c r="C438" s="29" t="s">
        <v>304</v>
      </c>
      <c r="D438" s="30" t="s">
        <v>303</v>
      </c>
      <c r="E438" s="8">
        <f>Source!AU733</f>
        <v>10</v>
      </c>
      <c r="F438" s="32"/>
      <c r="G438" s="31"/>
      <c r="H438" s="8"/>
      <c r="I438" s="8"/>
      <c r="J438" s="32">
        <f>SUM(T433:T437)</f>
        <v>2003.79</v>
      </c>
      <c r="K438" s="32"/>
    </row>
    <row r="439" spans="1:22" ht="14.25" x14ac:dyDescent="0.2">
      <c r="A439" s="29"/>
      <c r="B439" s="29"/>
      <c r="C439" s="29" t="s">
        <v>305</v>
      </c>
      <c r="D439" s="30" t="s">
        <v>306</v>
      </c>
      <c r="E439" s="8">
        <f>Source!AQ733</f>
        <v>6.6</v>
      </c>
      <c r="F439" s="32"/>
      <c r="G439" s="31" t="str">
        <f>Source!DI733</f>
        <v>)*1</v>
      </c>
      <c r="H439" s="8">
        <f>Source!AV733</f>
        <v>1</v>
      </c>
      <c r="I439" s="8"/>
      <c r="J439" s="32"/>
      <c r="K439" s="32">
        <f>Source!U733</f>
        <v>51.476700000000001</v>
      </c>
    </row>
    <row r="440" spans="1:22" ht="15" x14ac:dyDescent="0.25">
      <c r="A440" s="38"/>
      <c r="B440" s="38"/>
      <c r="C440" s="38"/>
      <c r="D440" s="38"/>
      <c r="E440" s="38"/>
      <c r="F440" s="38"/>
      <c r="G440" s="38"/>
      <c r="H440" s="38"/>
      <c r="I440" s="39">
        <f>J435+J436+J437+J438</f>
        <v>36498.200000000004</v>
      </c>
      <c r="J440" s="39"/>
      <c r="K440" s="40">
        <f>IF(Source!I733&lt;&gt;0, ROUND(I440/Source!I733, 2), 0)</f>
        <v>4679.5600000000004</v>
      </c>
      <c r="P440" s="35">
        <f>I440</f>
        <v>36498.200000000004</v>
      </c>
    </row>
    <row r="442" spans="1:22" ht="15" x14ac:dyDescent="0.25">
      <c r="A442" s="43" t="str">
        <f>CONCATENATE("Итого по подразделу: ",IF(Source!G735&lt;&gt;"Новый подраздел", Source!G735, ""))</f>
        <v>Итого по подразделу: Окна, фасады</v>
      </c>
      <c r="B442" s="43"/>
      <c r="C442" s="43"/>
      <c r="D442" s="43"/>
      <c r="E442" s="43"/>
      <c r="F442" s="43"/>
      <c r="G442" s="43"/>
      <c r="H442" s="43"/>
      <c r="I442" s="37">
        <f>SUM(P424:P441)</f>
        <v>57587.790000000008</v>
      </c>
      <c r="J442" s="42"/>
      <c r="K442" s="41"/>
    </row>
    <row r="445" spans="1:22" ht="15" x14ac:dyDescent="0.25">
      <c r="A445" s="43" t="str">
        <f>CONCATENATE("Итого по разделу: ",IF(Source!G765&lt;&gt;"Новый раздел", Source!G765, ""))</f>
        <v>Итого по разделу: Генеральная уборка</v>
      </c>
      <c r="B445" s="43"/>
      <c r="C445" s="43"/>
      <c r="D445" s="43"/>
      <c r="E445" s="43"/>
      <c r="F445" s="43"/>
      <c r="G445" s="43"/>
      <c r="H445" s="43"/>
      <c r="I445" s="37">
        <f>SUM(P277:P444)</f>
        <v>83844.13</v>
      </c>
      <c r="J445" s="42"/>
      <c r="K445" s="41"/>
    </row>
    <row r="447" spans="1:22" ht="14.25" x14ac:dyDescent="0.2">
      <c r="C447" s="15" t="str">
        <f>Source!H794</f>
        <v>Итого</v>
      </c>
      <c r="D447" s="15"/>
      <c r="E447" s="15"/>
      <c r="F447" s="15"/>
      <c r="G447" s="15"/>
      <c r="H447" s="15"/>
      <c r="I447" s="36">
        <f>IF(Source!F794=0, "", Source!F794)</f>
        <v>83844.13</v>
      </c>
      <c r="J447" s="36"/>
    </row>
    <row r="448" spans="1:22" ht="14.25" x14ac:dyDescent="0.2">
      <c r="C448" s="15" t="str">
        <f>Source!H795</f>
        <v>НДС 7%</v>
      </c>
      <c r="D448" s="15"/>
      <c r="E448" s="15"/>
      <c r="F448" s="15"/>
      <c r="G448" s="15"/>
      <c r="H448" s="15"/>
      <c r="I448" s="36">
        <f>IF(Source!F795=0, "", Source!F795)</f>
        <v>5869.09</v>
      </c>
      <c r="J448" s="36"/>
    </row>
    <row r="449" spans="1:11" ht="14.25" x14ac:dyDescent="0.2">
      <c r="C449" s="15" t="str">
        <f>Source!H796</f>
        <v>Всего</v>
      </c>
      <c r="D449" s="15"/>
      <c r="E449" s="15"/>
      <c r="F449" s="15"/>
      <c r="G449" s="15"/>
      <c r="H449" s="15"/>
      <c r="I449" s="36">
        <f>IF(Source!F796=0, "", Source!F796)</f>
        <v>89713.22</v>
      </c>
      <c r="J449" s="36"/>
    </row>
    <row r="451" spans="1:11" ht="15" x14ac:dyDescent="0.25">
      <c r="A451" s="43" t="str">
        <f>CONCATENATE("Итого по локальной смете: ",IF(Source!G798&lt;&gt;"Новая локальная смета", Source!G798, ""))</f>
        <v>Итого по локальной смете: №2.6</v>
      </c>
      <c r="B451" s="43"/>
      <c r="C451" s="43"/>
      <c r="D451" s="43"/>
      <c r="E451" s="43"/>
      <c r="F451" s="43"/>
      <c r="G451" s="43"/>
      <c r="H451" s="43"/>
      <c r="I451" s="37">
        <f>SUM(P32:P450)</f>
        <v>770162.51000000024</v>
      </c>
      <c r="J451" s="42"/>
      <c r="K451" s="41"/>
    </row>
    <row r="454" spans="1:11" ht="15" x14ac:dyDescent="0.25">
      <c r="A454" s="43" t="str">
        <f>CONCATENATE("Итого по смете: ",IF(Source!G828&lt;&gt;"Новый объект", Source!G828, ""))</f>
        <v>Итого по смете: Оказание услуг по уборке внутренних и санитарных помещений сооружений. Здание 7.3 "Входная группа"</v>
      </c>
      <c r="B454" s="43"/>
      <c r="C454" s="43"/>
      <c r="D454" s="43"/>
      <c r="E454" s="43"/>
      <c r="F454" s="43"/>
      <c r="G454" s="43"/>
      <c r="H454" s="43"/>
      <c r="I454" s="37">
        <f>SUM(P1:P453)</f>
        <v>770162.51000000024</v>
      </c>
      <c r="J454" s="42"/>
      <c r="K454" s="41"/>
    </row>
    <row r="455" spans="1:11" ht="14.25" x14ac:dyDescent="0.2">
      <c r="C455" s="15" t="str">
        <f>Source!H857</f>
        <v>Итого</v>
      </c>
      <c r="D455" s="15"/>
      <c r="E455" s="15"/>
      <c r="F455" s="15"/>
      <c r="G455" s="15"/>
      <c r="H455" s="15"/>
      <c r="I455" s="36">
        <f>IF(Source!F857=0, "", Source!F857)</f>
        <v>770162.51</v>
      </c>
      <c r="J455" s="36"/>
    </row>
    <row r="456" spans="1:11" ht="14.25" x14ac:dyDescent="0.2">
      <c r="C456" s="15" t="str">
        <f>Source!H858</f>
        <v>НДС 7%</v>
      </c>
      <c r="D456" s="15"/>
      <c r="E456" s="15"/>
      <c r="F456" s="15"/>
      <c r="G456" s="15"/>
      <c r="H456" s="15"/>
      <c r="I456" s="36">
        <f>IF(Source!F858=0, "", Source!F858)</f>
        <v>53911.38</v>
      </c>
      <c r="J456" s="36"/>
    </row>
    <row r="457" spans="1:11" ht="14.25" x14ac:dyDescent="0.2">
      <c r="C457" s="15" t="str">
        <f>Source!H859</f>
        <v>Всего</v>
      </c>
      <c r="D457" s="15"/>
      <c r="E457" s="15"/>
      <c r="F457" s="15"/>
      <c r="G457" s="15"/>
      <c r="H457" s="15"/>
      <c r="I457" s="36">
        <f>IF(Source!F859=0, "", Source!F859)</f>
        <v>824073.89</v>
      </c>
      <c r="J457" s="36"/>
    </row>
    <row r="460" spans="1:11" ht="14.25" x14ac:dyDescent="0.2">
      <c r="A460" s="44" t="s">
        <v>323</v>
      </c>
      <c r="B460" s="44"/>
      <c r="C460" s="45" t="str">
        <f>IF(Source!AC12&lt;&gt;"", Source!AC12," ")</f>
        <v xml:space="preserve"> </v>
      </c>
      <c r="D460" s="45"/>
      <c r="E460" s="45"/>
      <c r="F460" s="45"/>
      <c r="G460" s="45"/>
      <c r="H460" s="9" t="str">
        <f>IF(Source!AB12&lt;&gt;"", Source!AB12," ")</f>
        <v xml:space="preserve"> </v>
      </c>
      <c r="I460" s="9"/>
      <c r="J460" s="9"/>
      <c r="K460" s="9"/>
    </row>
    <row r="461" spans="1:11" ht="14.25" x14ac:dyDescent="0.2">
      <c r="A461" s="9"/>
      <c r="B461" s="9"/>
      <c r="C461" s="46" t="s">
        <v>324</v>
      </c>
      <c r="D461" s="46"/>
      <c r="E461" s="46"/>
      <c r="F461" s="46"/>
      <c r="G461" s="46"/>
      <c r="H461" s="9"/>
      <c r="I461" s="9"/>
      <c r="J461" s="9"/>
      <c r="K461" s="9"/>
    </row>
    <row r="462" spans="1:11" ht="14.25" x14ac:dyDescent="0.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</row>
    <row r="463" spans="1:11" ht="14.25" x14ac:dyDescent="0.2">
      <c r="A463" s="44" t="s">
        <v>325</v>
      </c>
      <c r="B463" s="44"/>
      <c r="C463" s="45" t="str">
        <f>IF(Source!AE12&lt;&gt;"", Source!AE12," ")</f>
        <v xml:space="preserve"> </v>
      </c>
      <c r="D463" s="45"/>
      <c r="E463" s="45"/>
      <c r="F463" s="45"/>
      <c r="G463" s="45"/>
      <c r="H463" s="9" t="str">
        <f>IF(Source!AD12&lt;&gt;"", Source!AD12," ")</f>
        <v xml:space="preserve"> </v>
      </c>
      <c r="I463" s="9"/>
      <c r="J463" s="9"/>
      <c r="K463" s="9"/>
    </row>
    <row r="464" spans="1:11" ht="14.25" x14ac:dyDescent="0.2">
      <c r="A464" s="9"/>
      <c r="B464" s="9"/>
      <c r="C464" s="46" t="s">
        <v>324</v>
      </c>
      <c r="D464" s="46"/>
      <c r="E464" s="46"/>
      <c r="F464" s="46"/>
      <c r="G464" s="46"/>
      <c r="H464" s="9"/>
      <c r="I464" s="9"/>
      <c r="J464" s="9"/>
      <c r="K464" s="9"/>
    </row>
  </sheetData>
  <mergeCells count="168">
    <mergeCell ref="A460:B460"/>
    <mergeCell ref="C461:G461"/>
    <mergeCell ref="A463:B463"/>
    <mergeCell ref="C464:G464"/>
    <mergeCell ref="C455:H455"/>
    <mergeCell ref="I455:J455"/>
    <mergeCell ref="C456:H456"/>
    <mergeCell ref="I456:J456"/>
    <mergeCell ref="C457:H457"/>
    <mergeCell ref="I457:J457"/>
    <mergeCell ref="C449:H449"/>
    <mergeCell ref="I449:J449"/>
    <mergeCell ref="I451:J451"/>
    <mergeCell ref="A451:H451"/>
    <mergeCell ref="I454:J454"/>
    <mergeCell ref="A454:H454"/>
    <mergeCell ref="I445:J445"/>
    <mergeCell ref="A445:H445"/>
    <mergeCell ref="C447:H447"/>
    <mergeCell ref="I447:J447"/>
    <mergeCell ref="C448:H448"/>
    <mergeCell ref="I448:J448"/>
    <mergeCell ref="I421:J421"/>
    <mergeCell ref="A421:H421"/>
    <mergeCell ref="A424:K424"/>
    <mergeCell ref="I432:J432"/>
    <mergeCell ref="I440:J440"/>
    <mergeCell ref="I442:J442"/>
    <mergeCell ref="A442:H442"/>
    <mergeCell ref="I396:J396"/>
    <mergeCell ref="I405:J405"/>
    <mergeCell ref="I407:J407"/>
    <mergeCell ref="A407:H407"/>
    <mergeCell ref="A410:K410"/>
    <mergeCell ref="I419:J419"/>
    <mergeCell ref="I364:J364"/>
    <mergeCell ref="I373:J373"/>
    <mergeCell ref="I382:J382"/>
    <mergeCell ref="I384:J384"/>
    <mergeCell ref="A384:H384"/>
    <mergeCell ref="A387:K387"/>
    <mergeCell ref="I332:J332"/>
    <mergeCell ref="I341:J341"/>
    <mergeCell ref="I350:J350"/>
    <mergeCell ref="I352:J352"/>
    <mergeCell ref="A352:H352"/>
    <mergeCell ref="A355:K355"/>
    <mergeCell ref="A300:K300"/>
    <mergeCell ref="I309:J309"/>
    <mergeCell ref="I311:J311"/>
    <mergeCell ref="A311:H311"/>
    <mergeCell ref="A314:K314"/>
    <mergeCell ref="I323:J323"/>
    <mergeCell ref="A277:K277"/>
    <mergeCell ref="A279:K279"/>
    <mergeCell ref="I286:J286"/>
    <mergeCell ref="I295:J295"/>
    <mergeCell ref="I297:J297"/>
    <mergeCell ref="A297:H297"/>
    <mergeCell ref="C273:H273"/>
    <mergeCell ref="I273:J273"/>
    <mergeCell ref="C274:H274"/>
    <mergeCell ref="I274:J274"/>
    <mergeCell ref="C275:H275"/>
    <mergeCell ref="I275:J275"/>
    <mergeCell ref="A254:H254"/>
    <mergeCell ref="A257:K257"/>
    <mergeCell ref="I266:J266"/>
    <mergeCell ref="I268:J268"/>
    <mergeCell ref="A268:H268"/>
    <mergeCell ref="I271:J271"/>
    <mergeCell ref="A271:H271"/>
    <mergeCell ref="I240:J240"/>
    <mergeCell ref="I243:J243"/>
    <mergeCell ref="I246:J246"/>
    <mergeCell ref="I249:J249"/>
    <mergeCell ref="I252:J252"/>
    <mergeCell ref="I254:J254"/>
    <mergeCell ref="I214:J214"/>
    <mergeCell ref="I216:J216"/>
    <mergeCell ref="A216:H216"/>
    <mergeCell ref="A219:K219"/>
    <mergeCell ref="I228:J228"/>
    <mergeCell ref="I237:J237"/>
    <mergeCell ref="I182:J182"/>
    <mergeCell ref="I191:J191"/>
    <mergeCell ref="I193:J193"/>
    <mergeCell ref="A193:H193"/>
    <mergeCell ref="A196:K196"/>
    <mergeCell ref="I205:J205"/>
    <mergeCell ref="I150:J150"/>
    <mergeCell ref="I152:J152"/>
    <mergeCell ref="A152:H152"/>
    <mergeCell ref="A155:K155"/>
    <mergeCell ref="I164:J164"/>
    <mergeCell ref="I173:J173"/>
    <mergeCell ref="C136:H136"/>
    <mergeCell ref="I136:J136"/>
    <mergeCell ref="C137:H137"/>
    <mergeCell ref="I137:J137"/>
    <mergeCell ref="A139:K139"/>
    <mergeCell ref="A141:K141"/>
    <mergeCell ref="I128:J128"/>
    <mergeCell ref="I130:J130"/>
    <mergeCell ref="A130:H130"/>
    <mergeCell ref="I133:J133"/>
    <mergeCell ref="A133:H133"/>
    <mergeCell ref="C135:H135"/>
    <mergeCell ref="I135:J135"/>
    <mergeCell ref="A96:K96"/>
    <mergeCell ref="I105:J105"/>
    <mergeCell ref="I107:J107"/>
    <mergeCell ref="A107:H107"/>
    <mergeCell ref="A110:K110"/>
    <mergeCell ref="I119:J119"/>
    <mergeCell ref="A64:K64"/>
    <mergeCell ref="I73:J73"/>
    <mergeCell ref="I82:J82"/>
    <mergeCell ref="I91:J91"/>
    <mergeCell ref="I93:J93"/>
    <mergeCell ref="A93:H93"/>
    <mergeCell ref="I47:J47"/>
    <mergeCell ref="A47:H47"/>
    <mergeCell ref="A50:K50"/>
    <mergeCell ref="I59:J59"/>
    <mergeCell ref="I61:J61"/>
    <mergeCell ref="A61:H61"/>
    <mergeCell ref="I27:I29"/>
    <mergeCell ref="J27:J29"/>
    <mergeCell ref="A32:K32"/>
    <mergeCell ref="A34:K34"/>
    <mergeCell ref="A36:K36"/>
    <mergeCell ref="I45:J45"/>
    <mergeCell ref="F25:H25"/>
    <mergeCell ref="I25:J25"/>
    <mergeCell ref="A27:A29"/>
    <mergeCell ref="B27:B29"/>
    <mergeCell ref="C27:C29"/>
    <mergeCell ref="D27:D29"/>
    <mergeCell ref="E27:E29"/>
    <mergeCell ref="F27:F29"/>
    <mergeCell ref="G27:G29"/>
    <mergeCell ref="H27:H29"/>
    <mergeCell ref="F22:H22"/>
    <mergeCell ref="I22:J22"/>
    <mergeCell ref="F23:H23"/>
    <mergeCell ref="I23:J23"/>
    <mergeCell ref="F24:H24"/>
    <mergeCell ref="I24:J24"/>
    <mergeCell ref="A15:K15"/>
    <mergeCell ref="A16:K16"/>
    <mergeCell ref="A18:K18"/>
    <mergeCell ref="F20:H20"/>
    <mergeCell ref="I20:J20"/>
    <mergeCell ref="F21:H21"/>
    <mergeCell ref="I21:J21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12753-F7D8-451D-BBE8-DA2A162BF182}">
  <sheetPr>
    <pageSetUpPr fitToPage="1"/>
  </sheetPr>
  <dimension ref="A1:H103"/>
  <sheetViews>
    <sheetView zoomScaleNormal="100" workbookViewId="0"/>
  </sheetViews>
  <sheetFormatPr defaultRowHeight="12.75" x14ac:dyDescent="0.2"/>
  <cols>
    <col min="1" max="2" width="6.7109375" customWidth="1"/>
    <col min="3" max="3" width="79.28515625" customWidth="1"/>
    <col min="4" max="8" width="15.7109375" customWidth="1"/>
    <col min="30" max="32" width="0" hidden="1" customWidth="1"/>
  </cols>
  <sheetData>
    <row r="1" spans="1:8" x14ac:dyDescent="0.2">
      <c r="A1" s="7" t="str">
        <f>Source!B1</f>
        <v>Smeta.RU Flash  (495) 974-1589</v>
      </c>
    </row>
    <row r="4" spans="1:8" ht="15.75" x14ac:dyDescent="0.2">
      <c r="B4" s="47" t="str">
        <f>CONCATENATE("Ведомость объемов работ ", IF(Source!AN15&lt;&gt;"", Source!AN15," "))</f>
        <v xml:space="preserve">Ведомость объемов работ  </v>
      </c>
      <c r="C4" s="47"/>
      <c r="D4" s="47"/>
      <c r="E4" s="47"/>
    </row>
    <row r="5" spans="1:8" ht="15" x14ac:dyDescent="0.2">
      <c r="B5" s="48" t="str">
        <f>CONCATENATE(Source!F12, " ", Source!G12)</f>
        <v>2.6 Оказание услуг по уборке внутренних и санитарных помещений сооружений. Здание 7.3 "Входная группа"</v>
      </c>
      <c r="C5" s="48"/>
      <c r="D5" s="48"/>
      <c r="E5" s="48"/>
    </row>
    <row r="6" spans="1:8" hidden="1" x14ac:dyDescent="0.2"/>
    <row r="8" spans="1:8" ht="99.75" x14ac:dyDescent="0.2">
      <c r="A8" s="49" t="s">
        <v>326</v>
      </c>
      <c r="B8" s="49" t="s">
        <v>327</v>
      </c>
      <c r="C8" s="49" t="s">
        <v>287</v>
      </c>
      <c r="D8" s="49" t="s">
        <v>288</v>
      </c>
      <c r="E8" s="49" t="s">
        <v>328</v>
      </c>
      <c r="F8" s="49" t="s">
        <v>329</v>
      </c>
      <c r="G8" s="49" t="s">
        <v>330</v>
      </c>
      <c r="H8" s="49" t="s">
        <v>331</v>
      </c>
    </row>
    <row r="9" spans="1:8" ht="14.25" x14ac:dyDescent="0.2">
      <c r="A9" s="49">
        <v>1</v>
      </c>
      <c r="B9" s="49">
        <v>2</v>
      </c>
      <c r="C9" s="49">
        <v>3</v>
      </c>
      <c r="D9" s="49">
        <v>4</v>
      </c>
      <c r="E9" s="49">
        <v>5</v>
      </c>
      <c r="F9" s="49">
        <v>6</v>
      </c>
      <c r="G9" s="49">
        <v>7</v>
      </c>
      <c r="H9" s="49">
        <v>8</v>
      </c>
    </row>
    <row r="10" spans="1:8" ht="16.5" x14ac:dyDescent="0.25">
      <c r="A10" s="50" t="str">
        <f>CONCATENATE("Локальная смета: ", Source!G20)</f>
        <v>Локальная смета: №2.6</v>
      </c>
      <c r="B10" s="50"/>
      <c r="C10" s="50"/>
      <c r="D10" s="50"/>
      <c r="E10" s="50"/>
      <c r="F10" s="50"/>
      <c r="G10" s="50"/>
      <c r="H10" s="50"/>
    </row>
    <row r="11" spans="1:8" ht="16.5" x14ac:dyDescent="0.25">
      <c r="A11" s="50" t="str">
        <f>CONCATENATE("Раздел: ", Source!G24)</f>
        <v>Раздел: Поддерживающая уборка</v>
      </c>
      <c r="B11" s="50"/>
      <c r="C11" s="50"/>
      <c r="D11" s="50"/>
      <c r="E11" s="50"/>
      <c r="F11" s="50"/>
      <c r="G11" s="50"/>
      <c r="H11" s="50"/>
    </row>
    <row r="12" spans="1:8" ht="16.5" x14ac:dyDescent="0.25">
      <c r="A12" s="50" t="str">
        <f>CONCATENATE("Подраздел: ", Source!G28)</f>
        <v>Подраздел: Стены, потолки</v>
      </c>
      <c r="B12" s="50"/>
      <c r="C12" s="50"/>
      <c r="D12" s="50"/>
      <c r="E12" s="50"/>
      <c r="F12" s="50"/>
      <c r="G12" s="50"/>
      <c r="H12" s="50"/>
    </row>
    <row r="13" spans="1:8" ht="28.5" x14ac:dyDescent="0.2">
      <c r="A13" s="49">
        <v>1</v>
      </c>
      <c r="B13" s="49" t="str">
        <f>Source!E32</f>
        <v>1</v>
      </c>
      <c r="C13" s="53" t="str">
        <f>Source!G32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13" s="49" t="s">
        <v>18</v>
      </c>
      <c r="E13" s="54">
        <f>Source!I32</f>
        <v>5.6584000000000003</v>
      </c>
      <c r="F13" s="49" t="str">
        <f>Source!U28</f>
        <v/>
      </c>
      <c r="G13" s="49" t="str">
        <f>"=565,84/"&amp;"100"</f>
        <v>=565,84/100</v>
      </c>
      <c r="H13" s="53"/>
    </row>
    <row r="14" spans="1:8" ht="14.25" x14ac:dyDescent="0.2">
      <c r="A14" s="49">
        <v>1.1000000000000001</v>
      </c>
      <c r="B14" s="49" t="str">
        <f>Source!E33</f>
        <v>1,1</v>
      </c>
      <c r="C14" s="53" t="str">
        <f>Source!G33</f>
        <v>Вода</v>
      </c>
      <c r="D14" s="49" t="s">
        <v>27</v>
      </c>
      <c r="E14" s="54">
        <f>Source!I33</f>
        <v>-1.035487</v>
      </c>
      <c r="F14" s="49" t="str">
        <f>Source!U28</f>
        <v/>
      </c>
      <c r="G14" s="49"/>
      <c r="H14" s="53"/>
    </row>
    <row r="15" spans="1:8" ht="16.5" x14ac:dyDescent="0.25">
      <c r="A15" s="50" t="str">
        <f>CONCATENATE("Подраздел: ", Source!G65)</f>
        <v>Подраздел: Лестничные марши и площадки</v>
      </c>
      <c r="B15" s="50"/>
      <c r="C15" s="50"/>
      <c r="D15" s="50"/>
      <c r="E15" s="50"/>
      <c r="F15" s="50"/>
      <c r="G15" s="50"/>
      <c r="H15" s="50"/>
    </row>
    <row r="16" spans="1:8" ht="57" x14ac:dyDescent="0.2">
      <c r="A16" s="49">
        <v>2</v>
      </c>
      <c r="B16" s="49" t="str">
        <f>Source!E69</f>
        <v>2</v>
      </c>
      <c r="C16" s="53" t="str">
        <f>Source!G69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16" s="49" t="s">
        <v>18</v>
      </c>
      <c r="E16" s="54">
        <f>Source!I69</f>
        <v>0.59</v>
      </c>
      <c r="F16" s="49" t="str">
        <f>Source!U65</f>
        <v/>
      </c>
      <c r="G16" s="49" t="str">
        <f>"=59/"&amp;"100"</f>
        <v>=59/100</v>
      </c>
      <c r="H16" s="53"/>
    </row>
    <row r="17" spans="1:8" ht="14.25" x14ac:dyDescent="0.2">
      <c r="A17" s="49">
        <v>2.1</v>
      </c>
      <c r="B17" s="49" t="str">
        <f>Source!E70</f>
        <v>2,1</v>
      </c>
      <c r="C17" s="53" t="str">
        <f>Source!G70</f>
        <v>Вода</v>
      </c>
      <c r="D17" s="49" t="s">
        <v>27</v>
      </c>
      <c r="E17" s="54">
        <f>Source!I70</f>
        <v>-2.1594000000000002</v>
      </c>
      <c r="F17" s="49" t="str">
        <f>Source!U65</f>
        <v/>
      </c>
      <c r="G17" s="49"/>
      <c r="H17" s="53"/>
    </row>
    <row r="18" spans="1:8" ht="16.5" x14ac:dyDescent="0.25">
      <c r="A18" s="50" t="str">
        <f>CONCATENATE("Подраздел: ", Source!G102)</f>
        <v>Подраздел: Полы</v>
      </c>
      <c r="B18" s="50"/>
      <c r="C18" s="50"/>
      <c r="D18" s="50"/>
      <c r="E18" s="50"/>
      <c r="F18" s="50"/>
      <c r="G18" s="50"/>
      <c r="H18" s="50"/>
    </row>
    <row r="19" spans="1:8" ht="28.5" x14ac:dyDescent="0.2">
      <c r="A19" s="49">
        <v>3</v>
      </c>
      <c r="B19" s="49" t="str">
        <f>Source!E106</f>
        <v>3</v>
      </c>
      <c r="C19" s="53" t="str">
        <f>Source!G106</f>
        <v>Мытье полов вестибюлей, коридоров, гардеробных, фойе, холлов, рекреаций в зданиях административно-хозяйственного назначения</v>
      </c>
      <c r="D19" s="49" t="s">
        <v>18</v>
      </c>
      <c r="E19" s="54">
        <f>Source!I106</f>
        <v>0.436</v>
      </c>
      <c r="F19" s="49" t="str">
        <f>Source!U102</f>
        <v/>
      </c>
      <c r="G19" s="49" t="str">
        <f>"=43,6/"&amp;"100"</f>
        <v>=43,6/100</v>
      </c>
      <c r="H19" s="53"/>
    </row>
    <row r="20" spans="1:8" ht="14.25" x14ac:dyDescent="0.2">
      <c r="A20" s="49">
        <v>3.1</v>
      </c>
      <c r="B20" s="49" t="str">
        <f>Source!E107</f>
        <v>3,1</v>
      </c>
      <c r="C20" s="53" t="str">
        <f>Source!G107</f>
        <v>Вода</v>
      </c>
      <c r="D20" s="49" t="s">
        <v>27</v>
      </c>
      <c r="E20" s="54">
        <f>Source!I107</f>
        <v>-0.47872799999999993</v>
      </c>
      <c r="F20" s="49" t="str">
        <f>Source!U102</f>
        <v/>
      </c>
      <c r="G20" s="49"/>
      <c r="H20" s="53"/>
    </row>
    <row r="21" spans="1:8" ht="28.5" x14ac:dyDescent="0.2">
      <c r="A21" s="49">
        <v>4</v>
      </c>
      <c r="B21" s="49" t="str">
        <f>Source!E108</f>
        <v>4</v>
      </c>
      <c r="C21" s="53" t="str">
        <f>Source!G108</f>
        <v>Мытье полов санузлов и душевых в зданиях административно-хозяйственного назначения</v>
      </c>
      <c r="D21" s="49" t="s">
        <v>18</v>
      </c>
      <c r="E21" s="54">
        <f>Source!I108</f>
        <v>7.5999999999999998E-2</v>
      </c>
      <c r="F21" s="49" t="str">
        <f>Source!U102</f>
        <v/>
      </c>
      <c r="G21" s="49" t="str">
        <f>"=7,6/"&amp;"100"</f>
        <v>=7,6/100</v>
      </c>
      <c r="H21" s="53"/>
    </row>
    <row r="22" spans="1:8" ht="14.25" x14ac:dyDescent="0.2">
      <c r="A22" s="49">
        <v>4.0999999999999996</v>
      </c>
      <c r="B22" s="49" t="str">
        <f>Source!E109</f>
        <v>4,1</v>
      </c>
      <c r="C22" s="53" t="str">
        <f>Source!G109</f>
        <v>Вода</v>
      </c>
      <c r="D22" s="49" t="s">
        <v>27</v>
      </c>
      <c r="E22" s="54">
        <f>Source!I109</f>
        <v>-8.3447999999999994E-2</v>
      </c>
      <c r="F22" s="49" t="str">
        <f>Source!U102</f>
        <v/>
      </c>
      <c r="G22" s="49"/>
      <c r="H22" s="53"/>
    </row>
    <row r="23" spans="1:8" ht="28.5" x14ac:dyDescent="0.2">
      <c r="A23" s="49">
        <v>5</v>
      </c>
      <c r="B23" s="49" t="str">
        <f>Source!E110</f>
        <v>5</v>
      </c>
      <c r="C23" s="53" t="str">
        <f>Source!G110</f>
        <v>Мытье полов кабинетов в зданиях административно-хозяйственного назначения</v>
      </c>
      <c r="D23" s="49" t="s">
        <v>18</v>
      </c>
      <c r="E23" s="54">
        <f>Source!I110</f>
        <v>0.72</v>
      </c>
      <c r="F23" s="49" t="str">
        <f>Source!U102</f>
        <v/>
      </c>
      <c r="G23" s="49" t="str">
        <f>"=72/"&amp;"100"</f>
        <v>=72/100</v>
      </c>
      <c r="H23" s="53"/>
    </row>
    <row r="24" spans="1:8" ht="14.25" x14ac:dyDescent="0.2">
      <c r="A24" s="49">
        <v>5.0999999999999996</v>
      </c>
      <c r="B24" s="49" t="str">
        <f>Source!E111</f>
        <v>5,1</v>
      </c>
      <c r="C24" s="53" t="str">
        <f>Source!G111</f>
        <v>Вода</v>
      </c>
      <c r="D24" s="49" t="s">
        <v>27</v>
      </c>
      <c r="E24" s="54">
        <f>Source!I111</f>
        <v>-0.79056000000000004</v>
      </c>
      <c r="F24" s="49" t="str">
        <f>Source!U102</f>
        <v/>
      </c>
      <c r="G24" s="49"/>
      <c r="H24" s="53"/>
    </row>
    <row r="25" spans="1:8" ht="16.5" x14ac:dyDescent="0.25">
      <c r="A25" s="50" t="str">
        <f>CONCATENATE("Подраздел: ", Source!G143)</f>
        <v>Подраздел: Мытье окон, дверей, перегородок</v>
      </c>
      <c r="B25" s="50"/>
      <c r="C25" s="50"/>
      <c r="D25" s="50"/>
      <c r="E25" s="50"/>
      <c r="F25" s="50"/>
      <c r="G25" s="50"/>
      <c r="H25" s="50"/>
    </row>
    <row r="26" spans="1:8" ht="28.5" x14ac:dyDescent="0.2">
      <c r="A26" s="49">
        <v>6</v>
      </c>
      <c r="B26" s="49" t="str">
        <f>Source!E147</f>
        <v>6</v>
      </c>
      <c r="C26" s="53" t="str">
        <f>Source!G147</f>
        <v>Уборка регулярная (поддерживающая) дверных блоков - металлические с полотнами остекленными (с 2-х сторон)</v>
      </c>
      <c r="D26" s="49" t="s">
        <v>18</v>
      </c>
      <c r="E26" s="54">
        <f>Source!I147</f>
        <v>0.42149999999999999</v>
      </c>
      <c r="F26" s="49" t="str">
        <f>Source!U143</f>
        <v/>
      </c>
      <c r="G26" s="49" t="str">
        <f>"=42,15/"&amp;"100"</f>
        <v>=42,15/100</v>
      </c>
      <c r="H26" s="53"/>
    </row>
    <row r="27" spans="1:8" ht="14.25" x14ac:dyDescent="0.2">
      <c r="A27" s="49">
        <v>6.1</v>
      </c>
      <c r="B27" s="49" t="str">
        <f>Source!E148</f>
        <v>6,1</v>
      </c>
      <c r="C27" s="53" t="str">
        <f>Source!G148</f>
        <v>Вода</v>
      </c>
      <c r="D27" s="49" t="s">
        <v>27</v>
      </c>
      <c r="E27" s="54">
        <f>Source!I148</f>
        <v>-1.0798829999999999</v>
      </c>
      <c r="F27" s="49" t="str">
        <f>Source!U143</f>
        <v/>
      </c>
      <c r="G27" s="49"/>
      <c r="H27" s="53"/>
    </row>
    <row r="28" spans="1:8" ht="16.5" x14ac:dyDescent="0.25">
      <c r="A28" s="50" t="str">
        <f>CONCATENATE("Подраздел: ", Source!G180)</f>
        <v>Подраздел: Мытье сантехнических приборов</v>
      </c>
      <c r="B28" s="50"/>
      <c r="C28" s="50"/>
      <c r="D28" s="50"/>
      <c r="E28" s="50"/>
      <c r="F28" s="50"/>
      <c r="G28" s="50"/>
      <c r="H28" s="50"/>
    </row>
    <row r="29" spans="1:8" ht="28.5" x14ac:dyDescent="0.2">
      <c r="A29" s="49">
        <v>7</v>
      </c>
      <c r="B29" s="49" t="str">
        <f>Source!E184</f>
        <v>7</v>
      </c>
      <c r="C29" s="53" t="str">
        <f>Source!G184</f>
        <v>Уборка санитарно-технических приборов в туалетах административных зданий - унитазы</v>
      </c>
      <c r="D29" s="49" t="s">
        <v>120</v>
      </c>
      <c r="E29" s="54">
        <f>Source!I184</f>
        <v>0.04</v>
      </c>
      <c r="F29" s="49" t="str">
        <f>Source!U180</f>
        <v/>
      </c>
      <c r="G29" s="49" t="str">
        <f>"=4/"&amp;"100"</f>
        <v>=4/100</v>
      </c>
      <c r="H29" s="53"/>
    </row>
    <row r="30" spans="1:8" ht="14.25" x14ac:dyDescent="0.2">
      <c r="A30" s="49">
        <v>7.1</v>
      </c>
      <c r="B30" s="49" t="str">
        <f>Source!E185</f>
        <v>7,1</v>
      </c>
      <c r="C30" s="53" t="str">
        <f>Source!G185</f>
        <v>Вода</v>
      </c>
      <c r="D30" s="49" t="s">
        <v>27</v>
      </c>
      <c r="E30" s="54">
        <f>Source!I185</f>
        <v>-5.1239999999999997</v>
      </c>
      <c r="F30" s="49" t="str">
        <f>Source!U180</f>
        <v/>
      </c>
      <c r="G30" s="49"/>
      <c r="H30" s="53"/>
    </row>
    <row r="31" spans="1:8" ht="28.5" x14ac:dyDescent="0.2">
      <c r="A31" s="49">
        <v>8</v>
      </c>
      <c r="B31" s="49" t="str">
        <f>Source!E186</f>
        <v>8</v>
      </c>
      <c r="C31" s="53" t="str">
        <f>Source!G186</f>
        <v>Уборка санитарно-технических приборов в туалетах административных зданий - умывальники</v>
      </c>
      <c r="D31" s="49" t="s">
        <v>120</v>
      </c>
      <c r="E31" s="54">
        <f>Source!I186</f>
        <v>0.04</v>
      </c>
      <c r="F31" s="49" t="str">
        <f>Source!U180</f>
        <v/>
      </c>
      <c r="G31" s="49" t="str">
        <f>"=4/"&amp;"100"</f>
        <v>=4/100</v>
      </c>
      <c r="H31" s="53"/>
    </row>
    <row r="32" spans="1:8" ht="14.25" x14ac:dyDescent="0.2">
      <c r="A32" s="49">
        <v>8.1</v>
      </c>
      <c r="B32" s="49" t="str">
        <f>Source!E187</f>
        <v>8,1</v>
      </c>
      <c r="C32" s="53" t="str">
        <f>Source!G187</f>
        <v>Вода</v>
      </c>
      <c r="D32" s="49" t="s">
        <v>27</v>
      </c>
      <c r="E32" s="54">
        <f>Source!I187</f>
        <v>-4.3920000000000003</v>
      </c>
      <c r="F32" s="49" t="str">
        <f>Source!U180</f>
        <v/>
      </c>
      <c r="G32" s="49"/>
      <c r="H32" s="53"/>
    </row>
    <row r="33" spans="1:8" ht="16.5" x14ac:dyDescent="0.25">
      <c r="A33" s="50" t="str">
        <f>CONCATENATE("Раздел: ", Source!G252)</f>
        <v>Раздел: Основная уборка</v>
      </c>
      <c r="B33" s="50"/>
      <c r="C33" s="50"/>
      <c r="D33" s="50"/>
      <c r="E33" s="50"/>
      <c r="F33" s="50"/>
      <c r="G33" s="50"/>
      <c r="H33" s="50"/>
    </row>
    <row r="34" spans="1:8" ht="16.5" x14ac:dyDescent="0.25">
      <c r="A34" s="50" t="str">
        <f>CONCATENATE("Подраздел: ", Source!G256)</f>
        <v>Подраздел: Лестничные марши и площадки</v>
      </c>
      <c r="B34" s="50"/>
      <c r="C34" s="50"/>
      <c r="D34" s="50"/>
      <c r="E34" s="50"/>
      <c r="F34" s="50"/>
      <c r="G34" s="50"/>
      <c r="H34" s="50"/>
    </row>
    <row r="35" spans="1:8" ht="57" x14ac:dyDescent="0.2">
      <c r="A35" s="49">
        <v>9</v>
      </c>
      <c r="B35" s="49" t="str">
        <f>Source!E260</f>
        <v>9</v>
      </c>
      <c r="C35" s="53" t="str">
        <f>Source!G260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35" s="49" t="s">
        <v>18</v>
      </c>
      <c r="E35" s="54">
        <f>Source!I260</f>
        <v>0.59</v>
      </c>
      <c r="F35" s="49" t="str">
        <f>Source!U256</f>
        <v/>
      </c>
      <c r="G35" s="49" t="str">
        <f>"=59/"&amp;"100"</f>
        <v>=59/100</v>
      </c>
      <c r="H35" s="53"/>
    </row>
    <row r="36" spans="1:8" ht="14.25" x14ac:dyDescent="0.2">
      <c r="A36" s="49">
        <v>9.1</v>
      </c>
      <c r="B36" s="49" t="str">
        <f>Source!E261</f>
        <v>9,1</v>
      </c>
      <c r="C36" s="53" t="str">
        <f>Source!G261</f>
        <v>Вода</v>
      </c>
      <c r="D36" s="49" t="s">
        <v>27</v>
      </c>
      <c r="E36" s="54">
        <f>Source!I261</f>
        <v>-0.69619999999999993</v>
      </c>
      <c r="F36" s="49" t="str">
        <f>Source!U256</f>
        <v/>
      </c>
      <c r="G36" s="49"/>
      <c r="H36" s="53"/>
    </row>
    <row r="37" spans="1:8" ht="16.5" x14ac:dyDescent="0.25">
      <c r="A37" s="50" t="str">
        <f>CONCATENATE("Подраздел: ", Source!G293)</f>
        <v>Подраздел: Полы</v>
      </c>
      <c r="B37" s="50"/>
      <c r="C37" s="50"/>
      <c r="D37" s="50"/>
      <c r="E37" s="50"/>
      <c r="F37" s="50"/>
      <c r="G37" s="50"/>
      <c r="H37" s="50"/>
    </row>
    <row r="38" spans="1:8" ht="28.5" x14ac:dyDescent="0.2">
      <c r="A38" s="49">
        <v>10</v>
      </c>
      <c r="B38" s="49" t="str">
        <f>Source!E297</f>
        <v>10</v>
      </c>
      <c r="C38" s="53" t="str">
        <f>Source!G297</f>
        <v>Мытье полов вестибюлей, коридоров, гардеробных, фойе, холлов, рекреаций в зданиях административно-хозяйственного назначения</v>
      </c>
      <c r="D38" s="49" t="s">
        <v>18</v>
      </c>
      <c r="E38" s="54">
        <f>Source!I297</f>
        <v>0.436</v>
      </c>
      <c r="F38" s="49" t="str">
        <f>Source!U293</f>
        <v/>
      </c>
      <c r="G38" s="49" t="str">
        <f>"=43,6/"&amp;"100"</f>
        <v>=43,6/100</v>
      </c>
      <c r="H38" s="53"/>
    </row>
    <row r="39" spans="1:8" ht="14.25" x14ac:dyDescent="0.2">
      <c r="A39" s="49">
        <v>10.1</v>
      </c>
      <c r="B39" s="49" t="str">
        <f>Source!E298</f>
        <v>10,1</v>
      </c>
      <c r="C39" s="53" t="str">
        <f>Source!G298</f>
        <v>Вода</v>
      </c>
      <c r="D39" s="49" t="s">
        <v>27</v>
      </c>
      <c r="E39" s="54">
        <f>Source!I298</f>
        <v>-0.51448000000000005</v>
      </c>
      <c r="F39" s="49" t="str">
        <f>Source!U293</f>
        <v/>
      </c>
      <c r="G39" s="49"/>
      <c r="H39" s="53"/>
    </row>
    <row r="40" spans="1:8" ht="28.5" x14ac:dyDescent="0.2">
      <c r="A40" s="49">
        <v>11</v>
      </c>
      <c r="B40" s="49" t="str">
        <f>Source!E299</f>
        <v>11</v>
      </c>
      <c r="C40" s="53" t="str">
        <f>Source!G299</f>
        <v>Мытье полов санузлов и душевых в зданиях административно-хозяйственного назначения</v>
      </c>
      <c r="D40" s="49" t="s">
        <v>18</v>
      </c>
      <c r="E40" s="54">
        <f>Source!I299</f>
        <v>7.5999999999999998E-2</v>
      </c>
      <c r="F40" s="49" t="str">
        <f>Source!U293</f>
        <v/>
      </c>
      <c r="G40" s="49" t="str">
        <f>"=7,6/"&amp;"100"</f>
        <v>=7,6/100</v>
      </c>
      <c r="H40" s="53"/>
    </row>
    <row r="41" spans="1:8" ht="14.25" x14ac:dyDescent="0.2">
      <c r="A41" s="49">
        <v>11.1</v>
      </c>
      <c r="B41" s="49" t="str">
        <f>Source!E300</f>
        <v>11,1</v>
      </c>
      <c r="C41" s="53" t="str">
        <f>Source!G300</f>
        <v>Вода</v>
      </c>
      <c r="D41" s="49" t="s">
        <v>27</v>
      </c>
      <c r="E41" s="54">
        <f>Source!I300</f>
        <v>-8.9679999999999996E-2</v>
      </c>
      <c r="F41" s="49" t="str">
        <f>Source!U293</f>
        <v/>
      </c>
      <c r="G41" s="49"/>
      <c r="H41" s="53"/>
    </row>
    <row r="42" spans="1:8" ht="28.5" x14ac:dyDescent="0.2">
      <c r="A42" s="49">
        <v>12</v>
      </c>
      <c r="B42" s="49" t="str">
        <f>Source!E301</f>
        <v>12</v>
      </c>
      <c r="C42" s="53" t="str">
        <f>Source!G301</f>
        <v>Мытье полов кабинетов в зданиях административно-хозяйственного назначения</v>
      </c>
      <c r="D42" s="49" t="s">
        <v>18</v>
      </c>
      <c r="E42" s="54">
        <f>Source!I301</f>
        <v>0.72</v>
      </c>
      <c r="F42" s="49" t="str">
        <f>Source!U293</f>
        <v/>
      </c>
      <c r="G42" s="49" t="str">
        <f>"=72/"&amp;"100"</f>
        <v>=72/100</v>
      </c>
      <c r="H42" s="53"/>
    </row>
    <row r="43" spans="1:8" ht="14.25" x14ac:dyDescent="0.2">
      <c r="A43" s="49">
        <v>12.1</v>
      </c>
      <c r="B43" s="49" t="str">
        <f>Source!E302</f>
        <v>12,1</v>
      </c>
      <c r="C43" s="53" t="str">
        <f>Source!G302</f>
        <v>Вода</v>
      </c>
      <c r="D43" s="49" t="s">
        <v>27</v>
      </c>
      <c r="E43" s="54">
        <f>Source!I302</f>
        <v>-0.84960000000000013</v>
      </c>
      <c r="F43" s="49" t="str">
        <f>Source!U293</f>
        <v/>
      </c>
      <c r="G43" s="49"/>
      <c r="H43" s="53"/>
    </row>
    <row r="44" spans="1:8" ht="42.75" x14ac:dyDescent="0.2">
      <c r="A44" s="49">
        <v>13</v>
      </c>
      <c r="B44" s="49" t="str">
        <f>Source!E303</f>
        <v>13</v>
      </c>
      <c r="C44" s="53" t="str">
        <f>Source!G303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44" s="49" t="s">
        <v>18</v>
      </c>
      <c r="E44" s="54">
        <f>Source!I303</f>
        <v>6.2E-2</v>
      </c>
      <c r="F44" s="49" t="str">
        <f>Source!U293</f>
        <v/>
      </c>
      <c r="G44" s="49" t="str">
        <f>"=6,2/"&amp;"100"</f>
        <v>=6,2/100</v>
      </c>
      <c r="H44" s="53"/>
    </row>
    <row r="45" spans="1:8" ht="14.25" x14ac:dyDescent="0.2">
      <c r="A45" s="49">
        <v>13.1</v>
      </c>
      <c r="B45" s="49" t="str">
        <f>Source!E304</f>
        <v>13,1</v>
      </c>
      <c r="C45" s="53" t="str">
        <f>Source!G304</f>
        <v>Вода</v>
      </c>
      <c r="D45" s="49" t="s">
        <v>27</v>
      </c>
      <c r="E45" s="54">
        <f>Source!I304</f>
        <v>-9.92E-3</v>
      </c>
      <c r="F45" s="49" t="str">
        <f>Source!U293</f>
        <v/>
      </c>
      <c r="G45" s="49"/>
      <c r="H45" s="53"/>
    </row>
    <row r="46" spans="1:8" ht="16.5" x14ac:dyDescent="0.25">
      <c r="A46" s="50" t="str">
        <f>CONCATENATE("Подраздел: ", Source!G336)</f>
        <v>Подраздел: Мытье окон, дверей, перегородок</v>
      </c>
      <c r="B46" s="50"/>
      <c r="C46" s="50"/>
      <c r="D46" s="50"/>
      <c r="E46" s="50"/>
      <c r="F46" s="50"/>
      <c r="G46" s="50"/>
      <c r="H46" s="50"/>
    </row>
    <row r="47" spans="1:8" ht="28.5" x14ac:dyDescent="0.2">
      <c r="A47" s="49">
        <v>14</v>
      </c>
      <c r="B47" s="49" t="str">
        <f>Source!E340</f>
        <v>14</v>
      </c>
      <c r="C47" s="53" t="str">
        <f>Source!G340</f>
        <v>Уборка регулярная (поддерживающая) дверных блоков - металлические с полотнами остекленными (с 2-х сторон)</v>
      </c>
      <c r="D47" s="49" t="s">
        <v>18</v>
      </c>
      <c r="E47" s="54">
        <f>Source!I340</f>
        <v>0.42149999999999999</v>
      </c>
      <c r="F47" s="49" t="str">
        <f>Source!U336</f>
        <v/>
      </c>
      <c r="G47" s="49" t="str">
        <f>"=42,15/"&amp;"100"</f>
        <v>=42,15/100</v>
      </c>
      <c r="H47" s="53"/>
    </row>
    <row r="48" spans="1:8" ht="14.25" x14ac:dyDescent="0.2">
      <c r="A48" s="49">
        <v>14.1</v>
      </c>
      <c r="B48" s="49" t="str">
        <f>Source!E341</f>
        <v>14,1</v>
      </c>
      <c r="C48" s="53" t="str">
        <f>Source!G341</f>
        <v>Вода</v>
      </c>
      <c r="D48" s="49" t="s">
        <v>27</v>
      </c>
      <c r="E48" s="54">
        <f>Source!I341</f>
        <v>-0.47208000000000006</v>
      </c>
      <c r="F48" s="49" t="str">
        <f>Source!U336</f>
        <v/>
      </c>
      <c r="G48" s="49"/>
      <c r="H48" s="53"/>
    </row>
    <row r="49" spans="1:8" ht="42.75" x14ac:dyDescent="0.2">
      <c r="A49" s="49">
        <v>15</v>
      </c>
      <c r="B49" s="49" t="str">
        <f>Source!E342</f>
        <v>15</v>
      </c>
      <c r="C49" s="53" t="str">
        <f>Source!G342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49" s="49" t="s">
        <v>18</v>
      </c>
      <c r="E49" s="54">
        <f>Source!I342</f>
        <v>2.9001000000000001</v>
      </c>
      <c r="F49" s="49" t="str">
        <f>Source!U336</f>
        <v/>
      </c>
      <c r="G49" s="49" t="str">
        <f>"=290,01/"&amp;"100"</f>
        <v>=290,01/100</v>
      </c>
      <c r="H49" s="53"/>
    </row>
    <row r="50" spans="1:8" ht="14.25" x14ac:dyDescent="0.2">
      <c r="A50" s="49">
        <v>15.1</v>
      </c>
      <c r="B50" s="49" t="str">
        <f>Source!E343</f>
        <v>15,1</v>
      </c>
      <c r="C50" s="53" t="str">
        <f>Source!G343</f>
        <v>Вода</v>
      </c>
      <c r="D50" s="49" t="s">
        <v>27</v>
      </c>
      <c r="E50" s="54">
        <f>Source!I343</f>
        <v>-0.41761399999999999</v>
      </c>
      <c r="F50" s="49" t="str">
        <f>Source!U336</f>
        <v/>
      </c>
      <c r="G50" s="49"/>
      <c r="H50" s="53"/>
    </row>
    <row r="51" spans="1:8" ht="16.5" x14ac:dyDescent="0.25">
      <c r="A51" s="50" t="str">
        <f>CONCATENATE("Подраздел: ", Source!G375)</f>
        <v>Подраздел: Мытье сантехнических приборов</v>
      </c>
      <c r="B51" s="50"/>
      <c r="C51" s="50"/>
      <c r="D51" s="50"/>
      <c r="E51" s="50"/>
      <c r="F51" s="50"/>
      <c r="G51" s="50"/>
      <c r="H51" s="50"/>
    </row>
    <row r="52" spans="1:8" ht="28.5" x14ac:dyDescent="0.2">
      <c r="A52" s="49">
        <v>16</v>
      </c>
      <c r="B52" s="49" t="str">
        <f>Source!E379</f>
        <v>16</v>
      </c>
      <c r="C52" s="53" t="str">
        <f>Source!G379</f>
        <v>Уборка санитарно-технических приборов в туалетах административных зданий - унитазы</v>
      </c>
      <c r="D52" s="49" t="s">
        <v>120</v>
      </c>
      <c r="E52" s="54">
        <f>Source!I379</f>
        <v>0.04</v>
      </c>
      <c r="F52" s="49" t="str">
        <f>Source!U375</f>
        <v/>
      </c>
      <c r="G52" s="49" t="str">
        <f>"=4/"&amp;"100"</f>
        <v>=4/100</v>
      </c>
      <c r="H52" s="53"/>
    </row>
    <row r="53" spans="1:8" ht="14.25" x14ac:dyDescent="0.2">
      <c r="A53" s="49">
        <v>16.100000000000001</v>
      </c>
      <c r="B53" s="49" t="str">
        <f>Source!E380</f>
        <v>16,1</v>
      </c>
      <c r="C53" s="53" t="str">
        <f>Source!G380</f>
        <v>Вода</v>
      </c>
      <c r="D53" s="49" t="s">
        <v>27</v>
      </c>
      <c r="E53" s="54">
        <f>Source!I380</f>
        <v>-1.708</v>
      </c>
      <c r="F53" s="49" t="str">
        <f>Source!U375</f>
        <v/>
      </c>
      <c r="G53" s="49"/>
      <c r="H53" s="53"/>
    </row>
    <row r="54" spans="1:8" ht="28.5" x14ac:dyDescent="0.2">
      <c r="A54" s="49">
        <v>17</v>
      </c>
      <c r="B54" s="49" t="str">
        <f>Source!E381</f>
        <v>17</v>
      </c>
      <c r="C54" s="53" t="str">
        <f>Source!G381</f>
        <v>Уборка санитарно-технических приборов в туалетах административных зданий - умывальники</v>
      </c>
      <c r="D54" s="49" t="s">
        <v>120</v>
      </c>
      <c r="E54" s="54">
        <f>Source!I381</f>
        <v>0.04</v>
      </c>
      <c r="F54" s="49" t="str">
        <f>Source!U375</f>
        <v/>
      </c>
      <c r="G54" s="49" t="str">
        <f>"=4/"&amp;"100"</f>
        <v>=4/100</v>
      </c>
      <c r="H54" s="53"/>
    </row>
    <row r="55" spans="1:8" ht="14.25" x14ac:dyDescent="0.2">
      <c r="A55" s="49">
        <v>17.100000000000001</v>
      </c>
      <c r="B55" s="49" t="str">
        <f>Source!E382</f>
        <v>17,1</v>
      </c>
      <c r="C55" s="53" t="str">
        <f>Source!G382</f>
        <v>Вода</v>
      </c>
      <c r="D55" s="49" t="s">
        <v>27</v>
      </c>
      <c r="E55" s="54">
        <f>Source!I382</f>
        <v>-1.4640000000000002</v>
      </c>
      <c r="F55" s="49" t="str">
        <f>Source!U375</f>
        <v/>
      </c>
      <c r="G55" s="49"/>
      <c r="H55" s="53"/>
    </row>
    <row r="56" spans="1:8" ht="28.5" x14ac:dyDescent="0.2">
      <c r="A56" s="49">
        <v>18</v>
      </c>
      <c r="B56" s="49" t="str">
        <f>Source!E383</f>
        <v>18</v>
      </c>
      <c r="C56" s="53" t="str">
        <f>Source!G383</f>
        <v>Жидкое мыло Секреты Чистоты (или эквивалент) (норма рахода 300 мл в день на один умывальник)</v>
      </c>
      <c r="D56" s="49" t="s">
        <v>164</v>
      </c>
      <c r="E56" s="54">
        <f>Source!I383</f>
        <v>146.4</v>
      </c>
      <c r="F56" s="49" t="str">
        <f>Source!U375</f>
        <v/>
      </c>
      <c r="G56" s="49" t="str">
        <f>"=122*"&amp;"0,3*"&amp;"4"</f>
        <v>=122*0,3*4</v>
      </c>
      <c r="H56" s="53"/>
    </row>
    <row r="57" spans="1:8" ht="42.75" x14ac:dyDescent="0.2">
      <c r="A57" s="49">
        <v>19</v>
      </c>
      <c r="B57" s="49" t="str">
        <f>Source!E384</f>
        <v>19</v>
      </c>
      <c r="C57" s="53" t="str">
        <f>Source!G384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57" s="49" t="s">
        <v>169</v>
      </c>
      <c r="E57" s="54">
        <f>Source!I384</f>
        <v>244</v>
      </c>
      <c r="F57" s="49" t="str">
        <f>Source!U375</f>
        <v/>
      </c>
      <c r="G57" s="49" t="str">
        <f>"=122*"&amp;"0,5*"&amp;"4"</f>
        <v>=122*0,5*4</v>
      </c>
      <c r="H57" s="53"/>
    </row>
    <row r="58" spans="1:8" ht="28.5" x14ac:dyDescent="0.2">
      <c r="A58" s="49">
        <v>20</v>
      </c>
      <c r="B58" s="49" t="str">
        <f>Source!E385</f>
        <v>20</v>
      </c>
      <c r="C58" s="53" t="str">
        <f>Source!G385</f>
        <v>Туалетная бумага Veiro Professional Premium T308 (или эквивалент) 25 м двухслойная (расход 2 шт. по 25 м на 1 унитаз в день)</v>
      </c>
      <c r="D58" s="49" t="s">
        <v>169</v>
      </c>
      <c r="E58" s="54">
        <f>Source!I385</f>
        <v>976</v>
      </c>
      <c r="F58" s="49" t="str">
        <f>Source!U375</f>
        <v/>
      </c>
      <c r="G58" s="49" t="str">
        <f>"=122*"&amp;"2*"&amp;"4"</f>
        <v>=122*2*4</v>
      </c>
      <c r="H58" s="53"/>
    </row>
    <row r="59" spans="1:8" ht="28.5" x14ac:dyDescent="0.2">
      <c r="A59" s="49">
        <v>21</v>
      </c>
      <c r="B59" s="49" t="str">
        <f>Source!E386</f>
        <v>21</v>
      </c>
      <c r="C59" s="53" t="str">
        <f>Source!G386</f>
        <v>Освежитель воздуха lis морской прибой 300 мл (или эквивалент) ( норма расхода 2 шт на 1 унитаз в месяц)</v>
      </c>
      <c r="D59" s="49" t="s">
        <v>169</v>
      </c>
      <c r="E59" s="54">
        <f>Source!I386</f>
        <v>32</v>
      </c>
      <c r="F59" s="49" t="str">
        <f>Source!U375</f>
        <v/>
      </c>
      <c r="G59" s="49" t="str">
        <f>"=4*"&amp;"2*"&amp;"4"</f>
        <v>=4*2*4</v>
      </c>
      <c r="H59" s="53"/>
    </row>
    <row r="60" spans="1:8" ht="28.5" x14ac:dyDescent="0.2">
      <c r="A60" s="49">
        <v>22</v>
      </c>
      <c r="B60" s="49" t="str">
        <f>Source!E387</f>
        <v>22</v>
      </c>
      <c r="C60" s="53" t="str">
        <f>Source!G387</f>
        <v>Стикер для очищения унитаза Domestos  (или эквивалент) (расход 1 шт. на 1 унитаз в неделю)</v>
      </c>
      <c r="D60" s="49" t="s">
        <v>169</v>
      </c>
      <c r="E60" s="54">
        <f>Source!I387</f>
        <v>68</v>
      </c>
      <c r="F60" s="49" t="str">
        <f>Source!U375</f>
        <v/>
      </c>
      <c r="G60" s="49" t="str">
        <f>"=1*"&amp;"17*"&amp;"4"</f>
        <v>=1*17*4</v>
      </c>
      <c r="H60" s="53"/>
    </row>
    <row r="61" spans="1:8" ht="16.5" x14ac:dyDescent="0.25">
      <c r="A61" s="50" t="str">
        <f>CONCATENATE("Подраздел: ", Source!G419)</f>
        <v>Подраздел: Уход за мебелью</v>
      </c>
      <c r="B61" s="50"/>
      <c r="C61" s="50"/>
      <c r="D61" s="50"/>
      <c r="E61" s="50"/>
      <c r="F61" s="50"/>
      <c r="G61" s="50"/>
      <c r="H61" s="50"/>
    </row>
    <row r="62" spans="1:8" ht="28.5" x14ac:dyDescent="0.2">
      <c r="A62" s="49">
        <v>23</v>
      </c>
      <c r="B62" s="49" t="str">
        <f>Source!E423</f>
        <v>23</v>
      </c>
      <c r="C62" s="53" t="str">
        <f>Source!G423</f>
        <v>Удаление пыли и загрязнений с мебели и прочих поверхностей - административных кабинетов</v>
      </c>
      <c r="D62" s="49" t="s">
        <v>18</v>
      </c>
      <c r="E62" s="54">
        <f>Source!I423</f>
        <v>0.56520000000000004</v>
      </c>
      <c r="F62" s="49" t="str">
        <f>Source!U419</f>
        <v/>
      </c>
      <c r="G62" s="49" t="str">
        <f>"=56,52/"&amp;"100"</f>
        <v>=56,52/100</v>
      </c>
      <c r="H62" s="53"/>
    </row>
    <row r="63" spans="1:8" ht="14.25" x14ac:dyDescent="0.2">
      <c r="A63" s="49">
        <v>23.1</v>
      </c>
      <c r="B63" s="49" t="str">
        <f>Source!E424</f>
        <v>23,1</v>
      </c>
      <c r="C63" s="53" t="str">
        <f>Source!G424</f>
        <v>Вода</v>
      </c>
      <c r="D63" s="49" t="s">
        <v>27</v>
      </c>
      <c r="E63" s="54">
        <f>Source!I424</f>
        <v>-9.0431999999999998E-2</v>
      </c>
      <c r="F63" s="49" t="str">
        <f>Source!U419</f>
        <v/>
      </c>
      <c r="G63" s="49"/>
      <c r="H63" s="53"/>
    </row>
    <row r="64" spans="1:8" ht="16.5" x14ac:dyDescent="0.25">
      <c r="A64" s="50" t="str">
        <f>CONCATENATE("Раздел: ", Source!G489)</f>
        <v>Раздел: Генеральная уборка</v>
      </c>
      <c r="B64" s="50"/>
      <c r="C64" s="50"/>
      <c r="D64" s="50"/>
      <c r="E64" s="50"/>
      <c r="F64" s="50"/>
      <c r="G64" s="50"/>
      <c r="H64" s="50"/>
    </row>
    <row r="65" spans="1:8" ht="16.5" x14ac:dyDescent="0.25">
      <c r="A65" s="50" t="str">
        <f>CONCATENATE("Подраздел: ", Source!G493)</f>
        <v>Подраздел: Стены, потолки</v>
      </c>
      <c r="B65" s="50"/>
      <c r="C65" s="50"/>
      <c r="D65" s="50"/>
      <c r="E65" s="50"/>
      <c r="F65" s="50"/>
      <c r="G65" s="50"/>
      <c r="H65" s="50"/>
    </row>
    <row r="66" spans="1:8" ht="28.5" x14ac:dyDescent="0.2">
      <c r="A66" s="49">
        <v>24</v>
      </c>
      <c r="B66" s="49" t="str">
        <f>Source!E497</f>
        <v>24</v>
      </c>
      <c r="C66" s="53" t="str">
        <f>Source!G497</f>
        <v>Сухая уборка потолков высотой до 4 м в зданиях административно-хозяйственного назначения</v>
      </c>
      <c r="D66" s="49" t="s">
        <v>18</v>
      </c>
      <c r="E66" s="54">
        <f>Source!I497</f>
        <v>1.8839999999999999</v>
      </c>
      <c r="F66" s="49" t="str">
        <f>Source!U493</f>
        <v/>
      </c>
      <c r="G66" s="49" t="str">
        <f>"=188,4/"&amp;"100"</f>
        <v>=188,4/100</v>
      </c>
      <c r="H66" s="53"/>
    </row>
    <row r="67" spans="1:8" ht="28.5" x14ac:dyDescent="0.2">
      <c r="A67" s="49">
        <v>25</v>
      </c>
      <c r="B67" s="49" t="str">
        <f>Source!E498</f>
        <v>25</v>
      </c>
      <c r="C67" s="53" t="str">
        <f>Source!G498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67" s="49" t="s">
        <v>18</v>
      </c>
      <c r="E67" s="54">
        <f>Source!I498</f>
        <v>5.6584000000000003</v>
      </c>
      <c r="F67" s="49" t="str">
        <f>Source!U493</f>
        <v/>
      </c>
      <c r="G67" s="49" t="str">
        <f>"=565,84/"&amp;"100"</f>
        <v>=565,84/100</v>
      </c>
      <c r="H67" s="53"/>
    </row>
    <row r="68" spans="1:8" ht="14.25" x14ac:dyDescent="0.2">
      <c r="A68" s="49">
        <v>25.1</v>
      </c>
      <c r="B68" s="49" t="str">
        <f>Source!E499</f>
        <v>25,1</v>
      </c>
      <c r="C68" s="53" t="str">
        <f>Source!G499</f>
        <v>Вода</v>
      </c>
      <c r="D68" s="49" t="s">
        <v>27</v>
      </c>
      <c r="E68" s="54">
        <f>Source!I499</f>
        <v>-8.4875999999999993E-2</v>
      </c>
      <c r="F68" s="49" t="str">
        <f>Source!U493</f>
        <v/>
      </c>
      <c r="G68" s="49"/>
      <c r="H68" s="53"/>
    </row>
    <row r="69" spans="1:8" ht="16.5" x14ac:dyDescent="0.25">
      <c r="A69" s="50" t="str">
        <f>CONCATENATE("Подраздел: ", Source!G531)</f>
        <v>Подраздел: Лестничные марши и площадки</v>
      </c>
      <c r="B69" s="50"/>
      <c r="C69" s="50"/>
      <c r="D69" s="50"/>
      <c r="E69" s="50"/>
      <c r="F69" s="50"/>
      <c r="G69" s="50"/>
      <c r="H69" s="50"/>
    </row>
    <row r="70" spans="1:8" ht="57" x14ac:dyDescent="0.2">
      <c r="A70" s="49">
        <v>26</v>
      </c>
      <c r="B70" s="49" t="str">
        <f>Source!E535</f>
        <v>26</v>
      </c>
      <c r="C70" s="53" t="str">
        <f>Source!G535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70" s="49" t="s">
        <v>18</v>
      </c>
      <c r="E70" s="54">
        <f>Source!I535</f>
        <v>0.59</v>
      </c>
      <c r="F70" s="49" t="str">
        <f>Source!U531</f>
        <v/>
      </c>
      <c r="G70" s="49" t="str">
        <f>"=59/"&amp;"100"</f>
        <v>=59/100</v>
      </c>
      <c r="H70" s="53"/>
    </row>
    <row r="71" spans="1:8" ht="14.25" x14ac:dyDescent="0.2">
      <c r="A71" s="49">
        <v>26.1</v>
      </c>
      <c r="B71" s="49" t="str">
        <f>Source!E536</f>
        <v>26,1</v>
      </c>
      <c r="C71" s="53" t="str">
        <f>Source!G536</f>
        <v>Вода</v>
      </c>
      <c r="D71" s="49" t="s">
        <v>27</v>
      </c>
      <c r="E71" s="54">
        <f>Source!I536</f>
        <v>-2.3599999999999999E-2</v>
      </c>
      <c r="F71" s="49" t="str">
        <f>Source!U531</f>
        <v/>
      </c>
      <c r="G71" s="49"/>
      <c r="H71" s="53"/>
    </row>
    <row r="72" spans="1:8" ht="16.5" x14ac:dyDescent="0.25">
      <c r="A72" s="50" t="str">
        <f>CONCATENATE("Подраздел: ", Source!G568)</f>
        <v>Подраздел: Полы</v>
      </c>
      <c r="B72" s="50"/>
      <c r="C72" s="50"/>
      <c r="D72" s="50"/>
      <c r="E72" s="50"/>
      <c r="F72" s="50"/>
      <c r="G72" s="50"/>
      <c r="H72" s="50"/>
    </row>
    <row r="73" spans="1:8" ht="28.5" x14ac:dyDescent="0.2">
      <c r="A73" s="49">
        <v>27</v>
      </c>
      <c r="B73" s="49" t="str">
        <f>Source!E572</f>
        <v>27</v>
      </c>
      <c r="C73" s="53" t="str">
        <f>Source!G572</f>
        <v>Мытье полов вестибюлей, коридоров, гардеробных, фойе, холлов, рекреаций в зданиях административно-хозяйственного назначения</v>
      </c>
      <c r="D73" s="49" t="s">
        <v>18</v>
      </c>
      <c r="E73" s="54">
        <f>Source!I572</f>
        <v>0.436</v>
      </c>
      <c r="F73" s="49" t="str">
        <f>Source!U568</f>
        <v/>
      </c>
      <c r="G73" s="49" t="str">
        <f>"=43,6/"&amp;"100"</f>
        <v>=43,6/100</v>
      </c>
      <c r="H73" s="53"/>
    </row>
    <row r="74" spans="1:8" ht="14.25" x14ac:dyDescent="0.2">
      <c r="A74" s="49">
        <v>27.1</v>
      </c>
      <c r="B74" s="49" t="str">
        <f>Source!E573</f>
        <v>27,1</v>
      </c>
      <c r="C74" s="53" t="str">
        <f>Source!G573</f>
        <v>Вода</v>
      </c>
      <c r="D74" s="49" t="s">
        <v>27</v>
      </c>
      <c r="E74" s="54">
        <f>Source!I573</f>
        <v>-1.7440000000000001E-2</v>
      </c>
      <c r="F74" s="49" t="str">
        <f>Source!U568</f>
        <v/>
      </c>
      <c r="G74" s="49"/>
      <c r="H74" s="53"/>
    </row>
    <row r="75" spans="1:8" ht="28.5" x14ac:dyDescent="0.2">
      <c r="A75" s="49">
        <v>28</v>
      </c>
      <c r="B75" s="49" t="str">
        <f>Source!E574</f>
        <v>28</v>
      </c>
      <c r="C75" s="53" t="str">
        <f>Source!G574</f>
        <v>Мытье полов санузлов и душевых в зданиях административно-хозяйственного назначения</v>
      </c>
      <c r="D75" s="49" t="s">
        <v>18</v>
      </c>
      <c r="E75" s="54">
        <f>Source!I574</f>
        <v>7.5999999999999998E-2</v>
      </c>
      <c r="F75" s="49" t="str">
        <f>Source!U568</f>
        <v/>
      </c>
      <c r="G75" s="49" t="str">
        <f>"=7,6/"&amp;"100"</f>
        <v>=7,6/100</v>
      </c>
      <c r="H75" s="53"/>
    </row>
    <row r="76" spans="1:8" ht="14.25" x14ac:dyDescent="0.2">
      <c r="A76" s="49">
        <v>28.1</v>
      </c>
      <c r="B76" s="49" t="str">
        <f>Source!E575</f>
        <v>28,1</v>
      </c>
      <c r="C76" s="53" t="str">
        <f>Source!G575</f>
        <v>Вода</v>
      </c>
      <c r="D76" s="49" t="s">
        <v>27</v>
      </c>
      <c r="E76" s="54">
        <f>Source!I575</f>
        <v>-3.0400000000000002E-3</v>
      </c>
      <c r="F76" s="49" t="str">
        <f>Source!U568</f>
        <v/>
      </c>
      <c r="G76" s="49"/>
      <c r="H76" s="53"/>
    </row>
    <row r="77" spans="1:8" ht="28.5" x14ac:dyDescent="0.2">
      <c r="A77" s="49">
        <v>29</v>
      </c>
      <c r="B77" s="49" t="str">
        <f>Source!E576</f>
        <v>29</v>
      </c>
      <c r="C77" s="53" t="str">
        <f>Source!G576</f>
        <v>Мытье полов кабинетов в зданиях административно-хозяйственного назначения</v>
      </c>
      <c r="D77" s="49" t="s">
        <v>18</v>
      </c>
      <c r="E77" s="54">
        <f>Source!I576</f>
        <v>0.72</v>
      </c>
      <c r="F77" s="49" t="str">
        <f>Source!U568</f>
        <v/>
      </c>
      <c r="G77" s="49" t="str">
        <f>"=72/"&amp;"100"</f>
        <v>=72/100</v>
      </c>
      <c r="H77" s="53"/>
    </row>
    <row r="78" spans="1:8" ht="14.25" x14ac:dyDescent="0.2">
      <c r="A78" s="49">
        <v>29.1</v>
      </c>
      <c r="B78" s="49" t="str">
        <f>Source!E577</f>
        <v>29,1</v>
      </c>
      <c r="C78" s="53" t="str">
        <f>Source!G577</f>
        <v>Вода</v>
      </c>
      <c r="D78" s="49" t="s">
        <v>27</v>
      </c>
      <c r="E78" s="54">
        <f>Source!I577</f>
        <v>-2.8799999999999999E-2</v>
      </c>
      <c r="F78" s="49" t="str">
        <f>Source!U568</f>
        <v/>
      </c>
      <c r="G78" s="49"/>
      <c r="H78" s="53"/>
    </row>
    <row r="79" spans="1:8" ht="42.75" x14ac:dyDescent="0.2">
      <c r="A79" s="49">
        <v>30</v>
      </c>
      <c r="B79" s="49" t="str">
        <f>Source!E578</f>
        <v>30</v>
      </c>
      <c r="C79" s="53" t="str">
        <f>Source!G578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79" s="49" t="s">
        <v>18</v>
      </c>
      <c r="E79" s="54">
        <f>Source!I578</f>
        <v>6.2E-2</v>
      </c>
      <c r="F79" s="49" t="str">
        <f>Source!U568</f>
        <v/>
      </c>
      <c r="G79" s="49" t="str">
        <f>"=6,2/"&amp;"100"</f>
        <v>=6,2/100</v>
      </c>
      <c r="H79" s="53"/>
    </row>
    <row r="80" spans="1:8" ht="14.25" x14ac:dyDescent="0.2">
      <c r="A80" s="49">
        <v>30.1</v>
      </c>
      <c r="B80" s="49" t="str">
        <f>Source!E579</f>
        <v>30,1</v>
      </c>
      <c r="C80" s="53" t="str">
        <f>Source!G579</f>
        <v>Вода</v>
      </c>
      <c r="D80" s="49" t="s">
        <v>27</v>
      </c>
      <c r="E80" s="54">
        <f>Source!I579</f>
        <v>-2.48E-3</v>
      </c>
      <c r="F80" s="49" t="str">
        <f>Source!U568</f>
        <v/>
      </c>
      <c r="G80" s="49"/>
      <c r="H80" s="53"/>
    </row>
    <row r="81" spans="1:8" ht="16.5" x14ac:dyDescent="0.25">
      <c r="A81" s="50" t="str">
        <f>CONCATENATE("Подраздел: ", Source!G611)</f>
        <v>Подраздел: Мытье окон, дверей, перегородок, внутреннего остекления</v>
      </c>
      <c r="B81" s="50"/>
      <c r="C81" s="50"/>
      <c r="D81" s="50"/>
      <c r="E81" s="50"/>
      <c r="F81" s="50"/>
      <c r="G81" s="50"/>
      <c r="H81" s="50"/>
    </row>
    <row r="82" spans="1:8" ht="42.75" x14ac:dyDescent="0.2">
      <c r="A82" s="49">
        <v>31</v>
      </c>
      <c r="B82" s="49" t="str">
        <f>Source!E615</f>
        <v>31</v>
      </c>
      <c r="C82" s="53" t="str">
        <f>Source!G615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82" s="49" t="s">
        <v>18</v>
      </c>
      <c r="E82" s="54">
        <f>Source!I615</f>
        <v>2.9001000000000001</v>
      </c>
      <c r="F82" s="49" t="str">
        <f>Source!U611</f>
        <v/>
      </c>
      <c r="G82" s="49" t="str">
        <f>"=290,01/"&amp;"100"</f>
        <v>=290,01/100</v>
      </c>
      <c r="H82" s="53"/>
    </row>
    <row r="83" spans="1:8" ht="14.25" x14ac:dyDescent="0.2">
      <c r="A83" s="49">
        <v>31.1</v>
      </c>
      <c r="B83" s="49" t="str">
        <f>Source!E616</f>
        <v>31,1</v>
      </c>
      <c r="C83" s="53" t="str">
        <f>Source!G616</f>
        <v>Вода</v>
      </c>
      <c r="D83" s="49" t="s">
        <v>27</v>
      </c>
      <c r="E83" s="54">
        <f>Source!I616</f>
        <v>-8.7002999999999997E-2</v>
      </c>
      <c r="F83" s="49" t="str">
        <f>Source!U611</f>
        <v/>
      </c>
      <c r="G83" s="49"/>
      <c r="H83" s="53"/>
    </row>
    <row r="84" spans="1:8" ht="28.5" x14ac:dyDescent="0.2">
      <c r="A84" s="49">
        <v>32</v>
      </c>
      <c r="B84" s="49" t="str">
        <f>Source!E617</f>
        <v>32</v>
      </c>
      <c r="C84" s="53" t="str">
        <f>Source!G617</f>
        <v>Уборка регулярная (поддерживающая) дверных блоков - металлические с полотнами остекленными (с 2-х сторон)</v>
      </c>
      <c r="D84" s="49" t="s">
        <v>18</v>
      </c>
      <c r="E84" s="54">
        <f>Source!I617</f>
        <v>0.42149999999999999</v>
      </c>
      <c r="F84" s="49" t="str">
        <f>Source!U611</f>
        <v/>
      </c>
      <c r="G84" s="49" t="str">
        <f>"=42,15/"&amp;"100"</f>
        <v>=42,15/100</v>
      </c>
      <c r="H84" s="53"/>
    </row>
    <row r="85" spans="1:8" ht="14.25" x14ac:dyDescent="0.2">
      <c r="A85" s="49">
        <v>32.1</v>
      </c>
      <c r="B85" s="49" t="str">
        <f>Source!E618</f>
        <v>32,1</v>
      </c>
      <c r="C85" s="53" t="str">
        <f>Source!G618</f>
        <v>Вода</v>
      </c>
      <c r="D85" s="49" t="s">
        <v>27</v>
      </c>
      <c r="E85" s="54">
        <f>Source!I618</f>
        <v>-0.11802000000000001</v>
      </c>
      <c r="F85" s="49" t="str">
        <f>Source!U611</f>
        <v/>
      </c>
      <c r="G85" s="49"/>
      <c r="H85" s="53"/>
    </row>
    <row r="86" spans="1:8" ht="28.5" x14ac:dyDescent="0.2">
      <c r="A86" s="49">
        <v>33</v>
      </c>
      <c r="B86" s="49" t="str">
        <f>Source!E619</f>
        <v>33</v>
      </c>
      <c r="C86" s="53" t="str">
        <f>Source!G619</f>
        <v>Уборка регулярная (поддерживающая) дверных блоков - из ПВХ-профилей с полотнами глухими (с 2-х сторон)</v>
      </c>
      <c r="D86" s="49" t="s">
        <v>18</v>
      </c>
      <c r="E86" s="54">
        <f>Source!I619</f>
        <v>0.16669999999999999</v>
      </c>
      <c r="F86" s="49" t="str">
        <f>Source!U611</f>
        <v/>
      </c>
      <c r="G86" s="49" t="str">
        <f>"=16,67/"&amp;"100"</f>
        <v>=16,67/100</v>
      </c>
      <c r="H86" s="53"/>
    </row>
    <row r="87" spans="1:8" ht="14.25" x14ac:dyDescent="0.2">
      <c r="A87" s="49">
        <v>33.1</v>
      </c>
      <c r="B87" s="49" t="str">
        <f>Source!E620</f>
        <v>33,1</v>
      </c>
      <c r="C87" s="53" t="str">
        <f>Source!G620</f>
        <v>Вода</v>
      </c>
      <c r="D87" s="49" t="s">
        <v>27</v>
      </c>
      <c r="E87" s="54">
        <f>Source!I620</f>
        <v>-4.0008000000000002E-2</v>
      </c>
      <c r="F87" s="49" t="str">
        <f>Source!U611</f>
        <v/>
      </c>
      <c r="G87" s="49"/>
      <c r="H87" s="53"/>
    </row>
    <row r="88" spans="1:8" ht="16.5" x14ac:dyDescent="0.25">
      <c r="A88" s="50" t="str">
        <f>CONCATENATE("Подраздел: ", Source!G652)</f>
        <v>Подраздел: Мытье сантехнических приборов</v>
      </c>
      <c r="B88" s="50"/>
      <c r="C88" s="50"/>
      <c r="D88" s="50"/>
      <c r="E88" s="50"/>
      <c r="F88" s="50"/>
      <c r="G88" s="50"/>
      <c r="H88" s="50"/>
    </row>
    <row r="89" spans="1:8" ht="28.5" x14ac:dyDescent="0.2">
      <c r="A89" s="49">
        <v>34</v>
      </c>
      <c r="B89" s="49" t="str">
        <f>Source!E656</f>
        <v>34</v>
      </c>
      <c r="C89" s="53" t="str">
        <f>Source!G656</f>
        <v>Уборка санитарно-технических приборов в туалетах административных зданий - унитазы</v>
      </c>
      <c r="D89" s="49" t="s">
        <v>120</v>
      </c>
      <c r="E89" s="54">
        <f>Source!I656</f>
        <v>0.04</v>
      </c>
      <c r="F89" s="49" t="str">
        <f>Source!U652</f>
        <v/>
      </c>
      <c r="G89" s="49" t="str">
        <f>"=4/"&amp;"100"</f>
        <v>=4/100</v>
      </c>
      <c r="H89" s="53"/>
    </row>
    <row r="90" spans="1:8" ht="14.25" x14ac:dyDescent="0.2">
      <c r="A90" s="49">
        <v>34.1</v>
      </c>
      <c r="B90" s="49" t="str">
        <f>Source!E657</f>
        <v>34,1</v>
      </c>
      <c r="C90" s="53" t="str">
        <f>Source!G657</f>
        <v>Вода</v>
      </c>
      <c r="D90" s="49" t="s">
        <v>27</v>
      </c>
      <c r="E90" s="54">
        <f>Source!I657</f>
        <v>-5.5999999999999994E-2</v>
      </c>
      <c r="F90" s="49" t="str">
        <f>Source!U652</f>
        <v/>
      </c>
      <c r="G90" s="49"/>
      <c r="H90" s="53"/>
    </row>
    <row r="91" spans="1:8" ht="28.5" x14ac:dyDescent="0.2">
      <c r="A91" s="49">
        <v>35</v>
      </c>
      <c r="B91" s="49" t="str">
        <f>Source!E658</f>
        <v>35</v>
      </c>
      <c r="C91" s="53" t="str">
        <f>Source!G658</f>
        <v>Уборка санитарно-технических приборов в туалетах административных зданий - умывальники</v>
      </c>
      <c r="D91" s="49" t="s">
        <v>120</v>
      </c>
      <c r="E91" s="54">
        <f>Source!I658</f>
        <v>0.04</v>
      </c>
      <c r="F91" s="49" t="str">
        <f>Source!U652</f>
        <v/>
      </c>
      <c r="G91" s="49" t="str">
        <f>"=4/"&amp;"100"</f>
        <v>=4/100</v>
      </c>
      <c r="H91" s="53"/>
    </row>
    <row r="92" spans="1:8" ht="14.25" x14ac:dyDescent="0.2">
      <c r="A92" s="49">
        <v>35.1</v>
      </c>
      <c r="B92" s="49" t="str">
        <f>Source!E659</f>
        <v>35,1</v>
      </c>
      <c r="C92" s="53" t="str">
        <f>Source!G659</f>
        <v>Вода</v>
      </c>
      <c r="D92" s="49" t="s">
        <v>27</v>
      </c>
      <c r="E92" s="54">
        <f>Source!I659</f>
        <v>-4.8000000000000001E-2</v>
      </c>
      <c r="F92" s="49" t="str">
        <f>Source!U652</f>
        <v/>
      </c>
      <c r="G92" s="49"/>
      <c r="H92" s="53"/>
    </row>
    <row r="93" spans="1:8" ht="16.5" x14ac:dyDescent="0.25">
      <c r="A93" s="50" t="str">
        <f>CONCATENATE("Подраздел: ", Source!G691)</f>
        <v>Подраздел: Уход за мебелью</v>
      </c>
      <c r="B93" s="50"/>
      <c r="C93" s="50"/>
      <c r="D93" s="50"/>
      <c r="E93" s="50"/>
      <c r="F93" s="50"/>
      <c r="G93" s="50"/>
      <c r="H93" s="50"/>
    </row>
    <row r="94" spans="1:8" ht="28.5" x14ac:dyDescent="0.2">
      <c r="A94" s="49">
        <v>36</v>
      </c>
      <c r="B94" s="49" t="str">
        <f>Source!E695</f>
        <v>36</v>
      </c>
      <c r="C94" s="53" t="str">
        <f>Source!G695</f>
        <v>Удаление пыли и загрязнений с мебели и прочих поверхностей - административных кабинетов</v>
      </c>
      <c r="D94" s="49" t="s">
        <v>18</v>
      </c>
      <c r="E94" s="54">
        <f>Source!I695</f>
        <v>0.56520000000000004</v>
      </c>
      <c r="F94" s="49" t="str">
        <f>Source!U691</f>
        <v/>
      </c>
      <c r="G94" s="49" t="str">
        <f>"=56,52/"&amp;"100"</f>
        <v>=56,52/100</v>
      </c>
      <c r="H94" s="53"/>
    </row>
    <row r="95" spans="1:8" ht="14.25" x14ac:dyDescent="0.2">
      <c r="A95" s="49">
        <v>36.1</v>
      </c>
      <c r="B95" s="49" t="str">
        <f>Source!E696</f>
        <v>36,1</v>
      </c>
      <c r="C95" s="53" t="str">
        <f>Source!G696</f>
        <v>Вода</v>
      </c>
      <c r="D95" s="49" t="s">
        <v>27</v>
      </c>
      <c r="E95" s="54">
        <f>Source!I696</f>
        <v>-2.2608E-2</v>
      </c>
      <c r="F95" s="49" t="str">
        <f>Source!U691</f>
        <v/>
      </c>
      <c r="G95" s="49"/>
      <c r="H95" s="53"/>
    </row>
    <row r="96" spans="1:8" ht="16.5" x14ac:dyDescent="0.25">
      <c r="A96" s="50" t="str">
        <f>CONCATENATE("Подраздел: ", Source!G728)</f>
        <v>Подраздел: Окна, фасады</v>
      </c>
      <c r="B96" s="50"/>
      <c r="C96" s="50"/>
      <c r="D96" s="50"/>
      <c r="E96" s="50"/>
      <c r="F96" s="50"/>
      <c r="G96" s="50"/>
      <c r="H96" s="50"/>
    </row>
    <row r="97" spans="1:8" ht="28.5" x14ac:dyDescent="0.2">
      <c r="A97" s="49">
        <v>37</v>
      </c>
      <c r="B97" s="49" t="str">
        <f>Source!E732</f>
        <v>37</v>
      </c>
      <c r="C97" s="53" t="str">
        <f>Source!G732</f>
        <v>Промывка поверхностей окон на фасадах, окрашенных масляными красками - с лестниц</v>
      </c>
      <c r="D97" s="49" t="s">
        <v>18</v>
      </c>
      <c r="E97" s="54">
        <f>Source!I732</f>
        <v>2.9001000000000001</v>
      </c>
      <c r="F97" s="49" t="str">
        <f>Source!U728</f>
        <v/>
      </c>
      <c r="G97" s="49" t="str">
        <f>"=290,01/"&amp;"100"</f>
        <v>=290,01/100</v>
      </c>
      <c r="H97" s="53"/>
    </row>
    <row r="98" spans="1:8" ht="28.5" x14ac:dyDescent="0.2">
      <c r="A98" s="27">
        <v>38</v>
      </c>
      <c r="B98" s="27" t="str">
        <f>Source!E733</f>
        <v>38</v>
      </c>
      <c r="C98" s="51" t="str">
        <f>Source!G733</f>
        <v>Промывка поверхностей фасадов, окрашенных масляными красками - с лестниц</v>
      </c>
      <c r="D98" s="27" t="s">
        <v>18</v>
      </c>
      <c r="E98" s="52">
        <f>Source!I733</f>
        <v>7.7995000000000001</v>
      </c>
      <c r="F98" s="27" t="str">
        <f>Source!U728</f>
        <v/>
      </c>
      <c r="G98" s="27" t="str">
        <f>"=779,95/"&amp;"100"</f>
        <v>=779,95/100</v>
      </c>
      <c r="H98" s="51"/>
    </row>
    <row r="101" spans="1:8" ht="15" x14ac:dyDescent="0.25">
      <c r="C101" s="55" t="s">
        <v>332</v>
      </c>
      <c r="D101" s="55" t="str">
        <f>IF(Source!X12&lt;&gt;"", Source!X12," ")</f>
        <v xml:space="preserve"> </v>
      </c>
      <c r="E101" s="41"/>
    </row>
    <row r="102" spans="1:8" ht="15" x14ac:dyDescent="0.25">
      <c r="C102" s="9"/>
      <c r="D102" s="41"/>
      <c r="E102" s="41"/>
    </row>
    <row r="103" spans="1:8" ht="15" x14ac:dyDescent="0.25">
      <c r="C103" s="55" t="s">
        <v>333</v>
      </c>
      <c r="D103" s="55" t="str">
        <f>IF(Source!AB12&lt;&gt;"", Source!AB12," ")</f>
        <v xml:space="preserve"> </v>
      </c>
      <c r="E103" s="41"/>
    </row>
  </sheetData>
  <mergeCells count="23">
    <mergeCell ref="A72:H72"/>
    <mergeCell ref="A81:H81"/>
    <mergeCell ref="A88:H88"/>
    <mergeCell ref="A93:H93"/>
    <mergeCell ref="A96:H96"/>
    <mergeCell ref="A46:H46"/>
    <mergeCell ref="A51:H51"/>
    <mergeCell ref="A61:H61"/>
    <mergeCell ref="A64:H64"/>
    <mergeCell ref="A65:H65"/>
    <mergeCell ref="A69:H69"/>
    <mergeCell ref="A18:H18"/>
    <mergeCell ref="A25:H25"/>
    <mergeCell ref="A28:H28"/>
    <mergeCell ref="A33:H33"/>
    <mergeCell ref="A34:H34"/>
    <mergeCell ref="A37:H37"/>
    <mergeCell ref="B4:E4"/>
    <mergeCell ref="B5:E5"/>
    <mergeCell ref="A10:H10"/>
    <mergeCell ref="A11:H11"/>
    <mergeCell ref="A12:H12"/>
    <mergeCell ref="A15:H15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868"/>
  <sheetViews>
    <sheetView workbookViewId="0">
      <selection activeCell="M17" sqref="M1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864</v>
      </c>
      <c r="C12" s="1">
        <v>0</v>
      </c>
      <c r="D12" s="1">
        <f>ROW(A828)</f>
        <v>828</v>
      </c>
      <c r="E12" s="1">
        <v>0</v>
      </c>
      <c r="F12" s="56" t="s">
        <v>11</v>
      </c>
      <c r="G12" s="1" t="s">
        <v>334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B828</f>
        <v>864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2.6</v>
      </c>
      <c r="G18" s="2" t="str">
        <f t="shared" si="0"/>
        <v>Оказание услуг по уборке внутренних и санитарных помещений сооружений. Здание 7.3 "Входная группа"</v>
      </c>
      <c r="H18" s="2"/>
      <c r="I18" s="2"/>
      <c r="J18" s="2"/>
      <c r="K18" s="2"/>
      <c r="L18" s="2"/>
      <c r="M18" s="2"/>
      <c r="N18" s="2"/>
      <c r="O18" s="2">
        <f t="shared" ref="O18:AT18" si="1">O828</f>
        <v>459909.76</v>
      </c>
      <c r="P18" s="2">
        <f t="shared" si="1"/>
        <v>72093.83</v>
      </c>
      <c r="Q18" s="2">
        <f t="shared" si="1"/>
        <v>0</v>
      </c>
      <c r="R18" s="2">
        <f t="shared" si="1"/>
        <v>0</v>
      </c>
      <c r="S18" s="2">
        <f t="shared" si="1"/>
        <v>387815.93</v>
      </c>
      <c r="T18" s="2">
        <f t="shared" si="1"/>
        <v>0</v>
      </c>
      <c r="U18" s="2">
        <f t="shared" si="1"/>
        <v>1354.320512</v>
      </c>
      <c r="V18" s="2">
        <f t="shared" si="1"/>
        <v>0</v>
      </c>
      <c r="W18" s="2">
        <f t="shared" si="1"/>
        <v>0</v>
      </c>
      <c r="X18" s="2">
        <f t="shared" si="1"/>
        <v>271471.15999999997</v>
      </c>
      <c r="Y18" s="2">
        <f t="shared" si="1"/>
        <v>38781.589999999997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770162.51</v>
      </c>
      <c r="AS18" s="2">
        <f t="shared" si="1"/>
        <v>50052.19</v>
      </c>
      <c r="AT18" s="2">
        <f t="shared" si="1"/>
        <v>0</v>
      </c>
      <c r="AU18" s="2">
        <f t="shared" ref="AU18:BZ18" si="2">AU828</f>
        <v>720110.32</v>
      </c>
      <c r="AV18" s="2">
        <f t="shared" si="2"/>
        <v>72093.83</v>
      </c>
      <c r="AW18" s="2">
        <f t="shared" si="2"/>
        <v>72093.83</v>
      </c>
      <c r="AX18" s="2">
        <f t="shared" si="2"/>
        <v>0</v>
      </c>
      <c r="AY18" s="2">
        <f t="shared" si="2"/>
        <v>72093.83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CA828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DG828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EM828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FS828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ROW(A798)</f>
        <v>798</v>
      </c>
      <c r="E20" s="1"/>
      <c r="F20" s="1" t="s">
        <v>11</v>
      </c>
      <c r="G20" s="1" t="s">
        <v>12</v>
      </c>
      <c r="H20" s="1" t="s">
        <v>3</v>
      </c>
      <c r="I20" s="1">
        <v>0</v>
      </c>
      <c r="J20" s="1" t="s">
        <v>3</v>
      </c>
      <c r="K20" s="1">
        <v>-1</v>
      </c>
      <c r="L20" s="1" t="s">
        <v>11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B798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2.6</v>
      </c>
      <c r="G22" s="2" t="str">
        <f t="shared" si="7"/>
        <v>№2.6</v>
      </c>
      <c r="H22" s="2"/>
      <c r="I22" s="2"/>
      <c r="J22" s="2"/>
      <c r="K22" s="2"/>
      <c r="L22" s="2"/>
      <c r="M22" s="2"/>
      <c r="N22" s="2"/>
      <c r="O22" s="2">
        <f t="shared" ref="O22:AT22" si="8">O798</f>
        <v>459909.76</v>
      </c>
      <c r="P22" s="2">
        <f t="shared" si="8"/>
        <v>72093.83</v>
      </c>
      <c r="Q22" s="2">
        <f t="shared" si="8"/>
        <v>0</v>
      </c>
      <c r="R22" s="2">
        <f t="shared" si="8"/>
        <v>0</v>
      </c>
      <c r="S22" s="2">
        <f t="shared" si="8"/>
        <v>387815.93</v>
      </c>
      <c r="T22" s="2">
        <f t="shared" si="8"/>
        <v>0</v>
      </c>
      <c r="U22" s="2">
        <f t="shared" si="8"/>
        <v>1354.320512</v>
      </c>
      <c r="V22" s="2">
        <f t="shared" si="8"/>
        <v>0</v>
      </c>
      <c r="W22" s="2">
        <f t="shared" si="8"/>
        <v>0</v>
      </c>
      <c r="X22" s="2">
        <f t="shared" si="8"/>
        <v>271471.15999999997</v>
      </c>
      <c r="Y22" s="2">
        <f t="shared" si="8"/>
        <v>38781.589999999997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770162.51</v>
      </c>
      <c r="AS22" s="2">
        <f t="shared" si="8"/>
        <v>50052.19</v>
      </c>
      <c r="AT22" s="2">
        <f t="shared" si="8"/>
        <v>0</v>
      </c>
      <c r="AU22" s="2">
        <f t="shared" ref="AU22:BZ22" si="9">AU798</f>
        <v>720110.32</v>
      </c>
      <c r="AV22" s="2">
        <f t="shared" si="9"/>
        <v>72093.83</v>
      </c>
      <c r="AW22" s="2">
        <f t="shared" si="9"/>
        <v>72093.83</v>
      </c>
      <c r="AX22" s="2">
        <f t="shared" si="9"/>
        <v>0</v>
      </c>
      <c r="AY22" s="2">
        <f t="shared" si="9"/>
        <v>72093.83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CA798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DG798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EM798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FS798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ROW(A219)</f>
        <v>219</v>
      </c>
      <c r="E24" s="1"/>
      <c r="F24" s="1" t="s">
        <v>3</v>
      </c>
      <c r="G24" s="1" t="s">
        <v>13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B219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Поддерживающая уборка</v>
      </c>
      <c r="H26" s="2"/>
      <c r="I26" s="2"/>
      <c r="J26" s="2"/>
      <c r="K26" s="2"/>
      <c r="L26" s="2"/>
      <c r="M26" s="2"/>
      <c r="N26" s="2"/>
      <c r="O26" s="2">
        <f t="shared" ref="O26:AT26" si="15">O219</f>
        <v>237634.81</v>
      </c>
      <c r="P26" s="2">
        <f t="shared" si="15"/>
        <v>12781.95</v>
      </c>
      <c r="Q26" s="2">
        <f t="shared" si="15"/>
        <v>0</v>
      </c>
      <c r="R26" s="2">
        <f t="shared" si="15"/>
        <v>0</v>
      </c>
      <c r="S26" s="2">
        <f t="shared" si="15"/>
        <v>224852.86</v>
      </c>
      <c r="T26" s="2">
        <f t="shared" si="15"/>
        <v>0</v>
      </c>
      <c r="U26" s="2">
        <f t="shared" si="15"/>
        <v>803.68256399999996</v>
      </c>
      <c r="V26" s="2">
        <f t="shared" si="15"/>
        <v>0</v>
      </c>
      <c r="W26" s="2">
        <f t="shared" si="15"/>
        <v>0</v>
      </c>
      <c r="X26" s="2">
        <f t="shared" si="15"/>
        <v>157397</v>
      </c>
      <c r="Y26" s="2">
        <f t="shared" si="15"/>
        <v>22485.3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417517.11</v>
      </c>
      <c r="AS26" s="2">
        <f t="shared" si="15"/>
        <v>0</v>
      </c>
      <c r="AT26" s="2">
        <f t="shared" si="15"/>
        <v>0</v>
      </c>
      <c r="AU26" s="2">
        <f t="shared" ref="AU26:BZ26" si="16">AU219</f>
        <v>417517.11</v>
      </c>
      <c r="AV26" s="2">
        <f t="shared" si="16"/>
        <v>12781.95</v>
      </c>
      <c r="AW26" s="2">
        <f t="shared" si="16"/>
        <v>12781.95</v>
      </c>
      <c r="AX26" s="2">
        <f t="shared" si="16"/>
        <v>0</v>
      </c>
      <c r="AY26" s="2">
        <f t="shared" si="16"/>
        <v>12781.95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CA219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DG219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EM219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FS219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ROW(A35)</f>
        <v>35</v>
      </c>
      <c r="E28" s="1"/>
      <c r="F28" s="1" t="s">
        <v>3</v>
      </c>
      <c r="G28" s="1" t="s">
        <v>14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B35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/>
      </c>
      <c r="G30" s="2" t="str">
        <f t="shared" si="21"/>
        <v>Стены, потолки</v>
      </c>
      <c r="H30" s="2"/>
      <c r="I30" s="2"/>
      <c r="J30" s="2"/>
      <c r="K30" s="2"/>
      <c r="L30" s="2"/>
      <c r="M30" s="2"/>
      <c r="N30" s="2"/>
      <c r="O30" s="2">
        <f t="shared" ref="O30:AT30" si="22">O35</f>
        <v>25413.1</v>
      </c>
      <c r="P30" s="2">
        <f t="shared" si="22"/>
        <v>2236.83</v>
      </c>
      <c r="Q30" s="2">
        <f t="shared" si="22"/>
        <v>0</v>
      </c>
      <c r="R30" s="2">
        <f t="shared" si="22"/>
        <v>0</v>
      </c>
      <c r="S30" s="2">
        <f t="shared" si="22"/>
        <v>23176.27</v>
      </c>
      <c r="T30" s="2">
        <f t="shared" si="22"/>
        <v>0</v>
      </c>
      <c r="U30" s="2">
        <f t="shared" si="22"/>
        <v>82.838976000000002</v>
      </c>
      <c r="V30" s="2">
        <f t="shared" si="22"/>
        <v>0</v>
      </c>
      <c r="W30" s="2">
        <f t="shared" si="22"/>
        <v>0</v>
      </c>
      <c r="X30" s="2">
        <f t="shared" si="22"/>
        <v>16223.39</v>
      </c>
      <c r="Y30" s="2">
        <f t="shared" si="22"/>
        <v>2317.63</v>
      </c>
      <c r="Z30" s="2">
        <f t="shared" si="22"/>
        <v>0</v>
      </c>
      <c r="AA30" s="2">
        <f t="shared" si="22"/>
        <v>0</v>
      </c>
      <c r="AB30" s="2">
        <f t="shared" si="22"/>
        <v>25413.1</v>
      </c>
      <c r="AC30" s="2">
        <f t="shared" si="22"/>
        <v>2236.83</v>
      </c>
      <c r="AD30" s="2">
        <f t="shared" si="22"/>
        <v>0</v>
      </c>
      <c r="AE30" s="2">
        <f t="shared" si="22"/>
        <v>0</v>
      </c>
      <c r="AF30" s="2">
        <f t="shared" si="22"/>
        <v>23176.27</v>
      </c>
      <c r="AG30" s="2">
        <f t="shared" si="22"/>
        <v>0</v>
      </c>
      <c r="AH30" s="2">
        <f t="shared" si="22"/>
        <v>82.838976000000002</v>
      </c>
      <c r="AI30" s="2">
        <f t="shared" si="22"/>
        <v>0</v>
      </c>
      <c r="AJ30" s="2">
        <f t="shared" si="22"/>
        <v>0</v>
      </c>
      <c r="AK30" s="2">
        <f t="shared" si="22"/>
        <v>16223.39</v>
      </c>
      <c r="AL30" s="2">
        <f t="shared" si="22"/>
        <v>2317.63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43954.12</v>
      </c>
      <c r="AS30" s="2">
        <f t="shared" si="22"/>
        <v>0</v>
      </c>
      <c r="AT30" s="2">
        <f t="shared" si="22"/>
        <v>0</v>
      </c>
      <c r="AU30" s="2">
        <f t="shared" ref="AU30:BZ30" si="23">AU35</f>
        <v>43954.12</v>
      </c>
      <c r="AV30" s="2">
        <f t="shared" si="23"/>
        <v>2236.83</v>
      </c>
      <c r="AW30" s="2">
        <f t="shared" si="23"/>
        <v>2236.83</v>
      </c>
      <c r="AX30" s="2">
        <f t="shared" si="23"/>
        <v>0</v>
      </c>
      <c r="AY30" s="2">
        <f t="shared" si="23"/>
        <v>2236.83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CA35</f>
        <v>43954.12</v>
      </c>
      <c r="CB30" s="2">
        <f t="shared" si="24"/>
        <v>0</v>
      </c>
      <c r="CC30" s="2">
        <f t="shared" si="24"/>
        <v>0</v>
      </c>
      <c r="CD30" s="2">
        <f t="shared" si="24"/>
        <v>43954.12</v>
      </c>
      <c r="CE30" s="2">
        <f t="shared" si="24"/>
        <v>2236.83</v>
      </c>
      <c r="CF30" s="2">
        <f t="shared" si="24"/>
        <v>2236.83</v>
      </c>
      <c r="CG30" s="2">
        <f t="shared" si="24"/>
        <v>0</v>
      </c>
      <c r="CH30" s="2">
        <f t="shared" si="24"/>
        <v>2236.83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DG35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EM35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FS35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ROW(SmtRes!A4)</f>
        <v>4</v>
      </c>
      <c r="D32">
        <f>ROW(EtalonRes!A4)</f>
        <v>4</v>
      </c>
      <c r="E32" t="s">
        <v>15</v>
      </c>
      <c r="F32" t="s">
        <v>16</v>
      </c>
      <c r="G32" t="s">
        <v>17</v>
      </c>
      <c r="H32" t="s">
        <v>18</v>
      </c>
      <c r="I32">
        <f>ROUND(565.84/100,9)</f>
        <v>5.6584000000000003</v>
      </c>
      <c r="J32">
        <v>0</v>
      </c>
      <c r="K32">
        <f>ROUND(565.84/100,9)</f>
        <v>5.6584000000000003</v>
      </c>
      <c r="O32">
        <f>ROUND(CP32,2)</f>
        <v>25464.7</v>
      </c>
      <c r="P32">
        <f>ROUND(CQ32*I32,2)</f>
        <v>2288.4299999999998</v>
      </c>
      <c r="Q32">
        <f>ROUND(CR32*I32,2)</f>
        <v>0</v>
      </c>
      <c r="R32">
        <f>ROUND(CS32*I32,2)</f>
        <v>0</v>
      </c>
      <c r="S32">
        <f>ROUND(CT32*I32,2)</f>
        <v>23176.27</v>
      </c>
      <c r="T32">
        <f>ROUND(CU32*I32,2)</f>
        <v>0</v>
      </c>
      <c r="U32">
        <f>CV32*I32</f>
        <v>82.838976000000002</v>
      </c>
      <c r="V32">
        <f>CW32*I32</f>
        <v>0</v>
      </c>
      <c r="W32">
        <f>ROUND(CX32*I32,2)</f>
        <v>0</v>
      </c>
      <c r="X32">
        <f>ROUND(CY32,2)</f>
        <v>16223.39</v>
      </c>
      <c r="Y32">
        <f>ROUND(CZ32,2)</f>
        <v>2317.63</v>
      </c>
      <c r="AA32">
        <v>75532707</v>
      </c>
      <c r="AB32">
        <f>ROUND((AC32+AD32+AF32),6)</f>
        <v>4500.3360000000002</v>
      </c>
      <c r="AC32">
        <f>ROUND((((ES32*122)*0.3)),6)</f>
        <v>404.43</v>
      </c>
      <c r="AD32">
        <f>ROUND((((((ET32*122)*0.3))-(((EU32*122)*0.3)))+AE32),6)</f>
        <v>0</v>
      </c>
      <c r="AE32">
        <f>ROUND((((EU32*122)*0.3)),6)</f>
        <v>0</v>
      </c>
      <c r="AF32">
        <f>ROUND((((EV32*122)*0.3)),6)</f>
        <v>4095.9059999999999</v>
      </c>
      <c r="AG32">
        <f>ROUND((AP32),6)</f>
        <v>0</v>
      </c>
      <c r="AH32">
        <f>(((EW32*122)*0.3))</f>
        <v>14.64</v>
      </c>
      <c r="AI32">
        <f>(((EX32*122)*0.3))</f>
        <v>0</v>
      </c>
      <c r="AJ32">
        <f>(AS32)</f>
        <v>0</v>
      </c>
      <c r="AK32">
        <v>122.96</v>
      </c>
      <c r="AL32">
        <v>11.05</v>
      </c>
      <c r="AM32">
        <v>0</v>
      </c>
      <c r="AN32">
        <v>0</v>
      </c>
      <c r="AO32">
        <v>111.91</v>
      </c>
      <c r="AP32">
        <v>0</v>
      </c>
      <c r="AQ32">
        <v>0.4</v>
      </c>
      <c r="AR32">
        <v>0</v>
      </c>
      <c r="AS32">
        <v>0</v>
      </c>
      <c r="AT32">
        <v>70</v>
      </c>
      <c r="AU32">
        <v>10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19</v>
      </c>
      <c r="BM32">
        <v>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10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25464.7</v>
      </c>
      <c r="CQ32">
        <f>(AC32*BC32*AW32)</f>
        <v>404.43</v>
      </c>
      <c r="CR32">
        <f>((((((ET32*122)*0.3))*BB32-(((EU32*122)*0.3))*BS32)+AE32*BS32)*AV32)</f>
        <v>0</v>
      </c>
      <c r="CS32">
        <f>(AE32*BS32*AV32)</f>
        <v>0</v>
      </c>
      <c r="CT32">
        <f>(AF32*BA32*AV32)</f>
        <v>4095.9059999999999</v>
      </c>
      <c r="CU32">
        <f>AG32</f>
        <v>0</v>
      </c>
      <c r="CV32">
        <f>(AH32*AV32)</f>
        <v>14.64</v>
      </c>
      <c r="CW32">
        <f>AI32</f>
        <v>0</v>
      </c>
      <c r="CX32">
        <f>AJ32</f>
        <v>0</v>
      </c>
      <c r="CY32">
        <f>((S32*BZ32)/100)</f>
        <v>16223.389000000001</v>
      </c>
      <c r="CZ32">
        <f>((S32*CA32)/100)</f>
        <v>2317.627</v>
      </c>
      <c r="DC32" t="s">
        <v>3</v>
      </c>
      <c r="DD32" t="s">
        <v>20</v>
      </c>
      <c r="DE32" t="s">
        <v>20</v>
      </c>
      <c r="DF32" t="s">
        <v>20</v>
      </c>
      <c r="DG32" t="s">
        <v>20</v>
      </c>
      <c r="DH32" t="s">
        <v>3</v>
      </c>
      <c r="DI32" t="s">
        <v>20</v>
      </c>
      <c r="DJ32" t="s">
        <v>20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18</v>
      </c>
      <c r="DW32" t="s">
        <v>18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75226705</v>
      </c>
      <c r="EF32">
        <v>1</v>
      </c>
      <c r="EG32" t="s">
        <v>21</v>
      </c>
      <c r="EH32">
        <v>0</v>
      </c>
      <c r="EI32" t="s">
        <v>3</v>
      </c>
      <c r="EJ32">
        <v>4</v>
      </c>
      <c r="EK32">
        <v>0</v>
      </c>
      <c r="EL32" t="s">
        <v>22</v>
      </c>
      <c r="EM32" t="s">
        <v>23</v>
      </c>
      <c r="EO32" t="s">
        <v>3</v>
      </c>
      <c r="EQ32">
        <v>0</v>
      </c>
      <c r="ER32">
        <v>122.96</v>
      </c>
      <c r="ES32">
        <v>11.05</v>
      </c>
      <c r="ET32">
        <v>0</v>
      </c>
      <c r="EU32">
        <v>0</v>
      </c>
      <c r="EV32">
        <v>111.91</v>
      </c>
      <c r="EW32">
        <v>0.4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70</v>
      </c>
      <c r="FY32">
        <v>10</v>
      </c>
      <c r="GA32" t="s">
        <v>3</v>
      </c>
      <c r="GD32">
        <v>0</v>
      </c>
      <c r="GF32">
        <v>-1998134894</v>
      </c>
      <c r="GG32">
        <v>2</v>
      </c>
      <c r="GH32">
        <v>1</v>
      </c>
      <c r="GI32">
        <v>-2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44005.72</v>
      </c>
      <c r="GN32">
        <f>IF(OR(BI32=0,BI32=1),GM32-GX32,0)</f>
        <v>0</v>
      </c>
      <c r="GO32">
        <f>IF(BI32=2,GM32-GX32,0)</f>
        <v>0</v>
      </c>
      <c r="GP32">
        <f>IF(BI32=4,GM32-GX32,0)</f>
        <v>44005.72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4</v>
      </c>
      <c r="E33" t="s">
        <v>24</v>
      </c>
      <c r="F33" t="s">
        <v>25</v>
      </c>
      <c r="G33" t="s">
        <v>26</v>
      </c>
      <c r="H33" t="s">
        <v>27</v>
      </c>
      <c r="I33">
        <f>I32*J33</f>
        <v>-1.035487</v>
      </c>
      <c r="J33">
        <v>-0.18299996465431925</v>
      </c>
      <c r="K33">
        <v>-5.0000000000000001E-3</v>
      </c>
      <c r="O33">
        <f>ROUND(CP33,2)</f>
        <v>-51.6</v>
      </c>
      <c r="P33">
        <f>ROUND(CQ33*I33,2)</f>
        <v>-51.6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>ROUND(CU33*I33,2)</f>
        <v>0</v>
      </c>
      <c r="U33">
        <f>CV33*I33</f>
        <v>0</v>
      </c>
      <c r="V33">
        <f>CW33*I33</f>
        <v>0</v>
      </c>
      <c r="W33">
        <f>ROUND(CX33*I33,2)</f>
        <v>0</v>
      </c>
      <c r="X33">
        <f>ROUND(CY33,2)</f>
        <v>0</v>
      </c>
      <c r="Y33">
        <f>ROUND(CZ33,2)</f>
        <v>0</v>
      </c>
      <c r="AA33">
        <v>75532707</v>
      </c>
      <c r="AB33">
        <f>ROUND((AC33+AD33+AF33),6)</f>
        <v>49.83</v>
      </c>
      <c r="AC33">
        <f>ROUND((ES33),6)</f>
        <v>49.83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>ROUND((AP33),6)</f>
        <v>0</v>
      </c>
      <c r="AH33">
        <f>(EW33)</f>
        <v>0</v>
      </c>
      <c r="AI33">
        <f>(EX33)</f>
        <v>0</v>
      </c>
      <c r="AJ33">
        <f>(AS33)</f>
        <v>0</v>
      </c>
      <c r="AK33">
        <v>49.83</v>
      </c>
      <c r="AL33">
        <v>49.83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70</v>
      </c>
      <c r="AU33">
        <v>10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4</v>
      </c>
      <c r="BJ33" t="s">
        <v>28</v>
      </c>
      <c r="BM33">
        <v>0</v>
      </c>
      <c r="BN33">
        <v>0</v>
      </c>
      <c r="BO33" t="s">
        <v>3</v>
      </c>
      <c r="BP33">
        <v>0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10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-51.6</v>
      </c>
      <c r="CQ33">
        <f>(AC33*BC33*AW33)</f>
        <v>49.83</v>
      </c>
      <c r="CR33">
        <f>((((ET33)*BB33-(EU33)*BS33)+AE33*BS33)*AV33)</f>
        <v>0</v>
      </c>
      <c r="CS33">
        <f>(AE33*BS33*AV33)</f>
        <v>0</v>
      </c>
      <c r="CT33">
        <f>(AF33*BA33*AV33)</f>
        <v>0</v>
      </c>
      <c r="CU33">
        <f>AG33</f>
        <v>0</v>
      </c>
      <c r="CV33">
        <f>(AH33*AV33)</f>
        <v>0</v>
      </c>
      <c r="CW33">
        <f>AI33</f>
        <v>0</v>
      </c>
      <c r="CX33">
        <f>AJ33</f>
        <v>0</v>
      </c>
      <c r="CY33">
        <f>((S33*BZ33)/100)</f>
        <v>0</v>
      </c>
      <c r="CZ33">
        <f>((S33*CA33)/100)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27</v>
      </c>
      <c r="DW33" t="s">
        <v>27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75226705</v>
      </c>
      <c r="EF33">
        <v>1</v>
      </c>
      <c r="EG33" t="s">
        <v>21</v>
      </c>
      <c r="EH33">
        <v>0</v>
      </c>
      <c r="EI33" t="s">
        <v>3</v>
      </c>
      <c r="EJ33">
        <v>4</v>
      </c>
      <c r="EK33">
        <v>0</v>
      </c>
      <c r="EL33" t="s">
        <v>22</v>
      </c>
      <c r="EM33" t="s">
        <v>23</v>
      </c>
      <c r="EO33" t="s">
        <v>3</v>
      </c>
      <c r="EQ33">
        <v>0</v>
      </c>
      <c r="ER33">
        <v>49.83</v>
      </c>
      <c r="ES33">
        <v>49.83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>ROUND(IF(BI33=3,GM33,0),2)</f>
        <v>0</v>
      </c>
      <c r="FS33">
        <v>0</v>
      </c>
      <c r="FX33">
        <v>70</v>
      </c>
      <c r="FY33">
        <v>10</v>
      </c>
      <c r="GA33" t="s">
        <v>3</v>
      </c>
      <c r="GD33">
        <v>0</v>
      </c>
      <c r="GF33">
        <v>973433911</v>
      </c>
      <c r="GG33">
        <v>2</v>
      </c>
      <c r="GH33">
        <v>1</v>
      </c>
      <c r="GI33">
        <v>-2</v>
      </c>
      <c r="GJ33">
        <v>0</v>
      </c>
      <c r="GK33">
        <f>ROUND(R33*(R12)/100,2)</f>
        <v>0</v>
      </c>
      <c r="GL33">
        <f>ROUND(IF(AND(BH33=3,BI33=3,FS33&lt;&gt;0),P33,0),2)</f>
        <v>0</v>
      </c>
      <c r="GM33">
        <f>ROUND(O33+X33+Y33+GK33,2)+GX33</f>
        <v>-51.6</v>
      </c>
      <c r="GN33">
        <f>IF(OR(BI33=0,BI33=1),GM33-GX33,0)</f>
        <v>0</v>
      </c>
      <c r="GO33">
        <f>IF(BI33=2,GM33-GX33,0)</f>
        <v>0</v>
      </c>
      <c r="GP33">
        <f>IF(BI33=4,GM33-GX33,0)</f>
        <v>-51.6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20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5" spans="1:245" x14ac:dyDescent="0.2">
      <c r="A35" s="2">
        <v>51</v>
      </c>
      <c r="B35" s="2">
        <f>B28</f>
        <v>1</v>
      </c>
      <c r="C35" s="2">
        <f>A28</f>
        <v>5</v>
      </c>
      <c r="D35" s="2">
        <f>ROW(A28)</f>
        <v>28</v>
      </c>
      <c r="E35" s="2"/>
      <c r="F35" s="2" t="str">
        <f>IF(F28&lt;&gt;"",F28,"")</f>
        <v/>
      </c>
      <c r="G35" s="2" t="str">
        <f>IF(G28&lt;&gt;"",G28,"")</f>
        <v>Стены, потолки</v>
      </c>
      <c r="H35" s="2">
        <v>0</v>
      </c>
      <c r="I35" s="2"/>
      <c r="J35" s="2"/>
      <c r="K35" s="2"/>
      <c r="L35" s="2"/>
      <c r="M35" s="2"/>
      <c r="N35" s="2"/>
      <c r="O35" s="2">
        <f t="shared" ref="O35:T35" si="28">ROUND(AB35,2)</f>
        <v>25413.1</v>
      </c>
      <c r="P35" s="2">
        <f t="shared" si="28"/>
        <v>2236.83</v>
      </c>
      <c r="Q35" s="2">
        <f t="shared" si="28"/>
        <v>0</v>
      </c>
      <c r="R35" s="2">
        <f t="shared" si="28"/>
        <v>0</v>
      </c>
      <c r="S35" s="2">
        <f t="shared" si="28"/>
        <v>23176.27</v>
      </c>
      <c r="T35" s="2">
        <f t="shared" si="28"/>
        <v>0</v>
      </c>
      <c r="U35" s="2">
        <f>AH35</f>
        <v>82.838976000000002</v>
      </c>
      <c r="V35" s="2">
        <f>AI35</f>
        <v>0</v>
      </c>
      <c r="W35" s="2">
        <f>ROUND(AJ35,2)</f>
        <v>0</v>
      </c>
      <c r="X35" s="2">
        <f>ROUND(AK35,2)</f>
        <v>16223.39</v>
      </c>
      <c r="Y35" s="2">
        <f>ROUND(AL35,2)</f>
        <v>2317.63</v>
      </c>
      <c r="Z35" s="2"/>
      <c r="AA35" s="2"/>
      <c r="AB35" s="2">
        <f>ROUND(SUMIF(AA32:AA33,"=75532707",O32:O33),2)</f>
        <v>25413.1</v>
      </c>
      <c r="AC35" s="2">
        <f>ROUND(SUMIF(AA32:AA33,"=75532707",P32:P33),2)</f>
        <v>2236.83</v>
      </c>
      <c r="AD35" s="2">
        <f>ROUND(SUMIF(AA32:AA33,"=75532707",Q32:Q33),2)</f>
        <v>0</v>
      </c>
      <c r="AE35" s="2">
        <f>ROUND(SUMIF(AA32:AA33,"=75532707",R32:R33),2)</f>
        <v>0</v>
      </c>
      <c r="AF35" s="2">
        <f>ROUND(SUMIF(AA32:AA33,"=75532707",S32:S33),2)</f>
        <v>23176.27</v>
      </c>
      <c r="AG35" s="2">
        <f>ROUND(SUMIF(AA32:AA33,"=75532707",T32:T33),2)</f>
        <v>0</v>
      </c>
      <c r="AH35" s="2">
        <f>SUMIF(AA32:AA33,"=75532707",U32:U33)</f>
        <v>82.838976000000002</v>
      </c>
      <c r="AI35" s="2">
        <f>SUMIF(AA32:AA33,"=75532707",V32:V33)</f>
        <v>0</v>
      </c>
      <c r="AJ35" s="2">
        <f>ROUND(SUMIF(AA32:AA33,"=75532707",W32:W33),2)</f>
        <v>0</v>
      </c>
      <c r="AK35" s="2">
        <f>ROUND(SUMIF(AA32:AA33,"=75532707",X32:X33),2)</f>
        <v>16223.39</v>
      </c>
      <c r="AL35" s="2">
        <f>ROUND(SUMIF(AA32:AA33,"=75532707",Y32:Y33),2)</f>
        <v>2317.63</v>
      </c>
      <c r="AM35" s="2"/>
      <c r="AN35" s="2"/>
      <c r="AO35" s="2">
        <f t="shared" ref="AO35:BD35" si="29">ROUND(BX35,2)</f>
        <v>0</v>
      </c>
      <c r="AP35" s="2">
        <f t="shared" si="29"/>
        <v>0</v>
      </c>
      <c r="AQ35" s="2">
        <f t="shared" si="29"/>
        <v>0</v>
      </c>
      <c r="AR35" s="2">
        <f t="shared" si="29"/>
        <v>43954.12</v>
      </c>
      <c r="AS35" s="2">
        <f t="shared" si="29"/>
        <v>0</v>
      </c>
      <c r="AT35" s="2">
        <f t="shared" si="29"/>
        <v>0</v>
      </c>
      <c r="AU35" s="2">
        <f t="shared" si="29"/>
        <v>43954.12</v>
      </c>
      <c r="AV35" s="2">
        <f t="shared" si="29"/>
        <v>2236.83</v>
      </c>
      <c r="AW35" s="2">
        <f t="shared" si="29"/>
        <v>2236.83</v>
      </c>
      <c r="AX35" s="2">
        <f t="shared" si="29"/>
        <v>0</v>
      </c>
      <c r="AY35" s="2">
        <f t="shared" si="29"/>
        <v>2236.83</v>
      </c>
      <c r="AZ35" s="2">
        <f t="shared" si="29"/>
        <v>0</v>
      </c>
      <c r="BA35" s="2">
        <f t="shared" si="29"/>
        <v>0</v>
      </c>
      <c r="BB35" s="2">
        <f t="shared" si="29"/>
        <v>0</v>
      </c>
      <c r="BC35" s="2">
        <f t="shared" si="29"/>
        <v>0</v>
      </c>
      <c r="BD35" s="2">
        <f t="shared" si="29"/>
        <v>0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ROUND(SUMIF(AA32:AA33,"=75532707",FQ32:FQ33),2)</f>
        <v>0</v>
      </c>
      <c r="BY35" s="2">
        <f>ROUND(SUMIF(AA32:AA33,"=75532707",FR32:FR33),2)</f>
        <v>0</v>
      </c>
      <c r="BZ35" s="2">
        <f>ROUND(SUMIF(AA32:AA33,"=75532707",GL32:GL33),2)</f>
        <v>0</v>
      </c>
      <c r="CA35" s="2">
        <f>ROUND(SUMIF(AA32:AA33,"=75532707",GM32:GM33),2)</f>
        <v>43954.12</v>
      </c>
      <c r="CB35" s="2">
        <f>ROUND(SUMIF(AA32:AA33,"=75532707",GN32:GN33),2)</f>
        <v>0</v>
      </c>
      <c r="CC35" s="2">
        <f>ROUND(SUMIF(AA32:AA33,"=75532707",GO32:GO33),2)</f>
        <v>0</v>
      </c>
      <c r="CD35" s="2">
        <f>ROUND(SUMIF(AA32:AA33,"=75532707",GP32:GP33),2)</f>
        <v>43954.12</v>
      </c>
      <c r="CE35" s="2">
        <f>AC35-BX35</f>
        <v>2236.83</v>
      </c>
      <c r="CF35" s="2">
        <f>AC35-BY35</f>
        <v>2236.83</v>
      </c>
      <c r="CG35" s="2">
        <f>BX35-BZ35</f>
        <v>0</v>
      </c>
      <c r="CH35" s="2">
        <f>AC35-BX35-BY35+BZ35</f>
        <v>2236.83</v>
      </c>
      <c r="CI35" s="2">
        <f>BY35-BZ35</f>
        <v>0</v>
      </c>
      <c r="CJ35" s="2">
        <f>ROUND(SUMIF(AA32:AA33,"=75532707",GX32:GX33),2)</f>
        <v>0</v>
      </c>
      <c r="CK35" s="2">
        <f>ROUND(SUMIF(AA32:AA33,"=75532707",GY32:GY33),2)</f>
        <v>0</v>
      </c>
      <c r="CL35" s="2">
        <f>ROUND(SUMIF(AA32:AA33,"=75532707",GZ32:GZ33),2)</f>
        <v>0</v>
      </c>
      <c r="CM35" s="2">
        <f>ROUND(SUMIF(AA32:AA33,"=75532707",HD32:HD33),2)</f>
        <v>0</v>
      </c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5" x14ac:dyDescent="0.2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>ROUND(Source!O35,O37)</f>
        <v>25413.1</v>
      </c>
      <c r="G37" s="4" t="s">
        <v>29</v>
      </c>
      <c r="H37" s="4" t="s">
        <v>30</v>
      </c>
      <c r="I37" s="4"/>
      <c r="J37" s="4"/>
      <c r="K37" s="4">
        <v>201</v>
      </c>
      <c r="L37" s="4">
        <v>1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25413.1</v>
      </c>
      <c r="X37" s="4">
        <v>1</v>
      </c>
      <c r="Y37" s="4">
        <v>25413.1</v>
      </c>
      <c r="Z37" s="4"/>
      <c r="AA37" s="4"/>
      <c r="AB37" s="4"/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>ROUND(Source!P35,O38)</f>
        <v>2236.83</v>
      </c>
      <c r="G38" s="4" t="s">
        <v>31</v>
      </c>
      <c r="H38" s="4" t="s">
        <v>32</v>
      </c>
      <c r="I38" s="4"/>
      <c r="J38" s="4"/>
      <c r="K38" s="4">
        <v>202</v>
      </c>
      <c r="L38" s="4">
        <v>2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2236.83</v>
      </c>
      <c r="X38" s="4">
        <v>1</v>
      </c>
      <c r="Y38" s="4">
        <v>2236.83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>ROUND(Source!AO35,O39)</f>
        <v>0</v>
      </c>
      <c r="G39" s="4" t="s">
        <v>33</v>
      </c>
      <c r="H39" s="4" t="s">
        <v>34</v>
      </c>
      <c r="I39" s="4"/>
      <c r="J39" s="4"/>
      <c r="K39" s="4">
        <v>222</v>
      </c>
      <c r="L39" s="4">
        <v>3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>ROUND(Source!AV35,O40)</f>
        <v>2236.83</v>
      </c>
      <c r="G40" s="4" t="s">
        <v>35</v>
      </c>
      <c r="H40" s="4" t="s">
        <v>36</v>
      </c>
      <c r="I40" s="4"/>
      <c r="J40" s="4"/>
      <c r="K40" s="4">
        <v>225</v>
      </c>
      <c r="L40" s="4">
        <v>4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2236.83</v>
      </c>
      <c r="X40" s="4">
        <v>1</v>
      </c>
      <c r="Y40" s="4">
        <v>2236.83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>ROUND(Source!AW35,O41)</f>
        <v>2236.83</v>
      </c>
      <c r="G41" s="4" t="s">
        <v>37</v>
      </c>
      <c r="H41" s="4" t="s">
        <v>38</v>
      </c>
      <c r="I41" s="4"/>
      <c r="J41" s="4"/>
      <c r="K41" s="4">
        <v>226</v>
      </c>
      <c r="L41" s="4">
        <v>5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2236.83</v>
      </c>
      <c r="X41" s="4">
        <v>1</v>
      </c>
      <c r="Y41" s="4">
        <v>2236.83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>ROUND(Source!AX35,O42)</f>
        <v>0</v>
      </c>
      <c r="G42" s="4" t="s">
        <v>39</v>
      </c>
      <c r="H42" s="4" t="s">
        <v>40</v>
      </c>
      <c r="I42" s="4"/>
      <c r="J42" s="4"/>
      <c r="K42" s="4">
        <v>227</v>
      </c>
      <c r="L42" s="4">
        <v>6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>ROUND(Source!AY35,O43)</f>
        <v>2236.83</v>
      </c>
      <c r="G43" s="4" t="s">
        <v>41</v>
      </c>
      <c r="H43" s="4" t="s">
        <v>42</v>
      </c>
      <c r="I43" s="4"/>
      <c r="J43" s="4"/>
      <c r="K43" s="4">
        <v>228</v>
      </c>
      <c r="L43" s="4">
        <v>7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2236.83</v>
      </c>
      <c r="X43" s="4">
        <v>1</v>
      </c>
      <c r="Y43" s="4">
        <v>2236.83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>ROUND(Source!AP35,O44)</f>
        <v>0</v>
      </c>
      <c r="G44" s="4" t="s">
        <v>43</v>
      </c>
      <c r="H44" s="4" t="s">
        <v>44</v>
      </c>
      <c r="I44" s="4"/>
      <c r="J44" s="4"/>
      <c r="K44" s="4">
        <v>216</v>
      </c>
      <c r="L44" s="4">
        <v>8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>ROUND(Source!AQ35,O45)</f>
        <v>0</v>
      </c>
      <c r="G45" s="4" t="s">
        <v>45</v>
      </c>
      <c r="H45" s="4" t="s">
        <v>46</v>
      </c>
      <c r="I45" s="4"/>
      <c r="J45" s="4"/>
      <c r="K45" s="4">
        <v>223</v>
      </c>
      <c r="L45" s="4">
        <v>9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>ROUND(Source!AZ35,O46)</f>
        <v>0</v>
      </c>
      <c r="G46" s="4" t="s">
        <v>47</v>
      </c>
      <c r="H46" s="4" t="s">
        <v>48</v>
      </c>
      <c r="I46" s="4"/>
      <c r="J46" s="4"/>
      <c r="K46" s="4">
        <v>229</v>
      </c>
      <c r="L46" s="4">
        <v>10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>ROUND(Source!Q35,O47)</f>
        <v>0</v>
      </c>
      <c r="G47" s="4" t="s">
        <v>49</v>
      </c>
      <c r="H47" s="4" t="s">
        <v>50</v>
      </c>
      <c r="I47" s="4"/>
      <c r="J47" s="4"/>
      <c r="K47" s="4">
        <v>203</v>
      </c>
      <c r="L47" s="4">
        <v>11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>ROUND(Source!BB35,O48)</f>
        <v>0</v>
      </c>
      <c r="G48" s="4" t="s">
        <v>51</v>
      </c>
      <c r="H48" s="4" t="s">
        <v>52</v>
      </c>
      <c r="I48" s="4"/>
      <c r="J48" s="4"/>
      <c r="K48" s="4">
        <v>231</v>
      </c>
      <c r="L48" s="4">
        <v>12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>ROUND(Source!R35,O49)</f>
        <v>0</v>
      </c>
      <c r="G49" s="4" t="s">
        <v>53</v>
      </c>
      <c r="H49" s="4" t="s">
        <v>54</v>
      </c>
      <c r="I49" s="4"/>
      <c r="J49" s="4"/>
      <c r="K49" s="4">
        <v>204</v>
      </c>
      <c r="L49" s="4">
        <v>13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>ROUND(Source!S35,O50)</f>
        <v>23176.27</v>
      </c>
      <c r="G50" s="4" t="s">
        <v>55</v>
      </c>
      <c r="H50" s="4" t="s">
        <v>56</v>
      </c>
      <c r="I50" s="4"/>
      <c r="J50" s="4"/>
      <c r="K50" s="4">
        <v>205</v>
      </c>
      <c r="L50" s="4">
        <v>14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23176.27</v>
      </c>
      <c r="X50" s="4">
        <v>1</v>
      </c>
      <c r="Y50" s="4">
        <v>23176.27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>ROUND(Source!BC35,O51)</f>
        <v>0</v>
      </c>
      <c r="G51" s="4" t="s">
        <v>57</v>
      </c>
      <c r="H51" s="4" t="s">
        <v>58</v>
      </c>
      <c r="I51" s="4"/>
      <c r="J51" s="4"/>
      <c r="K51" s="4">
        <v>232</v>
      </c>
      <c r="L51" s="4">
        <v>15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>ROUND(Source!AS35,O52)</f>
        <v>0</v>
      </c>
      <c r="G52" s="4" t="s">
        <v>59</v>
      </c>
      <c r="H52" s="4" t="s">
        <v>60</v>
      </c>
      <c r="I52" s="4"/>
      <c r="J52" s="4"/>
      <c r="K52" s="4">
        <v>214</v>
      </c>
      <c r="L52" s="4">
        <v>16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>ROUND(Source!AT35,O53)</f>
        <v>0</v>
      </c>
      <c r="G53" s="4" t="s">
        <v>61</v>
      </c>
      <c r="H53" s="4" t="s">
        <v>62</v>
      </c>
      <c r="I53" s="4"/>
      <c r="J53" s="4"/>
      <c r="K53" s="4">
        <v>215</v>
      </c>
      <c r="L53" s="4">
        <v>17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>ROUND(Source!AU35,O54)</f>
        <v>43954.12</v>
      </c>
      <c r="G54" s="4" t="s">
        <v>63</v>
      </c>
      <c r="H54" s="4" t="s">
        <v>64</v>
      </c>
      <c r="I54" s="4"/>
      <c r="J54" s="4"/>
      <c r="K54" s="4">
        <v>217</v>
      </c>
      <c r="L54" s="4">
        <v>18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43954.12</v>
      </c>
      <c r="X54" s="4">
        <v>1</v>
      </c>
      <c r="Y54" s="4">
        <v>43954.12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>ROUND(Source!BA35,O55)</f>
        <v>0</v>
      </c>
      <c r="G55" s="4" t="s">
        <v>65</v>
      </c>
      <c r="H55" s="4" t="s">
        <v>66</v>
      </c>
      <c r="I55" s="4"/>
      <c r="J55" s="4"/>
      <c r="K55" s="4">
        <v>230</v>
      </c>
      <c r="L55" s="4">
        <v>19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>ROUND(Source!T35,O56)</f>
        <v>0</v>
      </c>
      <c r="G56" s="4" t="s">
        <v>67</v>
      </c>
      <c r="H56" s="4" t="s">
        <v>68</v>
      </c>
      <c r="I56" s="4"/>
      <c r="J56" s="4"/>
      <c r="K56" s="4">
        <v>206</v>
      </c>
      <c r="L56" s="4">
        <v>20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>Source!U35</f>
        <v>82.838976000000002</v>
      </c>
      <c r="G57" s="4" t="s">
        <v>69</v>
      </c>
      <c r="H57" s="4" t="s">
        <v>70</v>
      </c>
      <c r="I57" s="4"/>
      <c r="J57" s="4"/>
      <c r="K57" s="4">
        <v>207</v>
      </c>
      <c r="L57" s="4">
        <v>21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82.838976000000002</v>
      </c>
      <c r="X57" s="4">
        <v>1</v>
      </c>
      <c r="Y57" s="4">
        <v>82.838976000000002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>Source!V35</f>
        <v>0</v>
      </c>
      <c r="G58" s="4" t="s">
        <v>71</v>
      </c>
      <c r="H58" s="4" t="s">
        <v>72</v>
      </c>
      <c r="I58" s="4"/>
      <c r="J58" s="4"/>
      <c r="K58" s="4">
        <v>208</v>
      </c>
      <c r="L58" s="4">
        <v>22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>ROUND(Source!W35,O59)</f>
        <v>0</v>
      </c>
      <c r="G59" s="4" t="s">
        <v>73</v>
      </c>
      <c r="H59" s="4" t="s">
        <v>74</v>
      </c>
      <c r="I59" s="4"/>
      <c r="J59" s="4"/>
      <c r="K59" s="4">
        <v>209</v>
      </c>
      <c r="L59" s="4">
        <v>23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233</v>
      </c>
      <c r="F60" s="4">
        <f>ROUND(Source!BD35,O60)</f>
        <v>0</v>
      </c>
      <c r="G60" s="4" t="s">
        <v>75</v>
      </c>
      <c r="H60" s="4" t="s">
        <v>76</v>
      </c>
      <c r="I60" s="4"/>
      <c r="J60" s="4"/>
      <c r="K60" s="4">
        <v>233</v>
      </c>
      <c r="L60" s="4">
        <v>24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210</v>
      </c>
      <c r="F61" s="4">
        <f>ROUND(Source!X35,O61)</f>
        <v>16223.39</v>
      </c>
      <c r="G61" s="4" t="s">
        <v>77</v>
      </c>
      <c r="H61" s="4" t="s">
        <v>78</v>
      </c>
      <c r="I61" s="4"/>
      <c r="J61" s="4"/>
      <c r="K61" s="4">
        <v>210</v>
      </c>
      <c r="L61" s="4">
        <v>25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16223.39</v>
      </c>
      <c r="X61" s="4">
        <v>1</v>
      </c>
      <c r="Y61" s="4">
        <v>16223.39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211</v>
      </c>
      <c r="F62" s="4">
        <f>ROUND(Source!Y35,O62)</f>
        <v>2317.63</v>
      </c>
      <c r="G62" s="4" t="s">
        <v>79</v>
      </c>
      <c r="H62" s="4" t="s">
        <v>80</v>
      </c>
      <c r="I62" s="4"/>
      <c r="J62" s="4"/>
      <c r="K62" s="4">
        <v>211</v>
      </c>
      <c r="L62" s="4">
        <v>26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2317.63</v>
      </c>
      <c r="X62" s="4">
        <v>1</v>
      </c>
      <c r="Y62" s="4">
        <v>2317.63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224</v>
      </c>
      <c r="F63" s="4">
        <f>ROUND(Source!AR35,O63)</f>
        <v>43954.12</v>
      </c>
      <c r="G63" s="4" t="s">
        <v>81</v>
      </c>
      <c r="H63" s="4" t="s">
        <v>82</v>
      </c>
      <c r="I63" s="4"/>
      <c r="J63" s="4"/>
      <c r="K63" s="4">
        <v>224</v>
      </c>
      <c r="L63" s="4">
        <v>27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43954.12</v>
      </c>
      <c r="X63" s="4">
        <v>1</v>
      </c>
      <c r="Y63" s="4">
        <v>43954.12</v>
      </c>
      <c r="Z63" s="4"/>
      <c r="AA63" s="4"/>
      <c r="AB63" s="4"/>
    </row>
    <row r="65" spans="1:245" x14ac:dyDescent="0.2">
      <c r="A65" s="1">
        <v>5</v>
      </c>
      <c r="B65" s="1">
        <v>1</v>
      </c>
      <c r="C65" s="1"/>
      <c r="D65" s="1">
        <f>ROW(A72)</f>
        <v>72</v>
      </c>
      <c r="E65" s="1"/>
      <c r="F65" s="1" t="s">
        <v>3</v>
      </c>
      <c r="G65" s="1" t="s">
        <v>83</v>
      </c>
      <c r="H65" s="1" t="s">
        <v>3</v>
      </c>
      <c r="I65" s="1">
        <v>0</v>
      </c>
      <c r="J65" s="1"/>
      <c r="K65" s="1">
        <v>-1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/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45" x14ac:dyDescent="0.2">
      <c r="A67" s="2">
        <v>52</v>
      </c>
      <c r="B67" s="2">
        <f t="shared" ref="B67:G67" si="30">B72</f>
        <v>1</v>
      </c>
      <c r="C67" s="2">
        <f t="shared" si="30"/>
        <v>5</v>
      </c>
      <c r="D67" s="2">
        <f t="shared" si="30"/>
        <v>65</v>
      </c>
      <c r="E67" s="2">
        <f t="shared" si="30"/>
        <v>0</v>
      </c>
      <c r="F67" s="2" t="str">
        <f t="shared" si="30"/>
        <v/>
      </c>
      <c r="G67" s="2" t="str">
        <f t="shared" si="30"/>
        <v>Лестничные марши и площадки</v>
      </c>
      <c r="H67" s="2"/>
      <c r="I67" s="2"/>
      <c r="J67" s="2"/>
      <c r="K67" s="2"/>
      <c r="L67" s="2"/>
      <c r="M67" s="2"/>
      <c r="N67" s="2"/>
      <c r="O67" s="2">
        <f t="shared" ref="O67:AT67" si="31">O72</f>
        <v>85717.759999999995</v>
      </c>
      <c r="P67" s="2">
        <f t="shared" si="31"/>
        <v>1740.85</v>
      </c>
      <c r="Q67" s="2">
        <f t="shared" si="31"/>
        <v>0</v>
      </c>
      <c r="R67" s="2">
        <f t="shared" si="31"/>
        <v>0</v>
      </c>
      <c r="S67" s="2">
        <f t="shared" si="31"/>
        <v>83976.91</v>
      </c>
      <c r="T67" s="2">
        <f t="shared" si="31"/>
        <v>0</v>
      </c>
      <c r="U67" s="2">
        <f t="shared" si="31"/>
        <v>300.15659999999997</v>
      </c>
      <c r="V67" s="2">
        <f t="shared" si="31"/>
        <v>0</v>
      </c>
      <c r="W67" s="2">
        <f t="shared" si="31"/>
        <v>0</v>
      </c>
      <c r="X67" s="2">
        <f t="shared" si="31"/>
        <v>58783.839999999997</v>
      </c>
      <c r="Y67" s="2">
        <f t="shared" si="31"/>
        <v>8397.69</v>
      </c>
      <c r="Z67" s="2">
        <f t="shared" si="31"/>
        <v>0</v>
      </c>
      <c r="AA67" s="2">
        <f t="shared" si="31"/>
        <v>0</v>
      </c>
      <c r="AB67" s="2">
        <f t="shared" si="31"/>
        <v>85717.759999999995</v>
      </c>
      <c r="AC67" s="2">
        <f t="shared" si="31"/>
        <v>1740.85</v>
      </c>
      <c r="AD67" s="2">
        <f t="shared" si="31"/>
        <v>0</v>
      </c>
      <c r="AE67" s="2">
        <f t="shared" si="31"/>
        <v>0</v>
      </c>
      <c r="AF67" s="2">
        <f t="shared" si="31"/>
        <v>83976.91</v>
      </c>
      <c r="AG67" s="2">
        <f t="shared" si="31"/>
        <v>0</v>
      </c>
      <c r="AH67" s="2">
        <f t="shared" si="31"/>
        <v>300.15659999999997</v>
      </c>
      <c r="AI67" s="2">
        <f t="shared" si="31"/>
        <v>0</v>
      </c>
      <c r="AJ67" s="2">
        <f t="shared" si="31"/>
        <v>0</v>
      </c>
      <c r="AK67" s="2">
        <f t="shared" si="31"/>
        <v>58783.839999999997</v>
      </c>
      <c r="AL67" s="2">
        <f t="shared" si="31"/>
        <v>8397.69</v>
      </c>
      <c r="AM67" s="2">
        <f t="shared" si="31"/>
        <v>0</v>
      </c>
      <c r="AN67" s="2">
        <f t="shared" si="31"/>
        <v>0</v>
      </c>
      <c r="AO67" s="2">
        <f t="shared" si="31"/>
        <v>0</v>
      </c>
      <c r="AP67" s="2">
        <f t="shared" si="31"/>
        <v>0</v>
      </c>
      <c r="AQ67" s="2">
        <f t="shared" si="31"/>
        <v>0</v>
      </c>
      <c r="AR67" s="2">
        <f t="shared" si="31"/>
        <v>152899.29</v>
      </c>
      <c r="AS67" s="2">
        <f t="shared" si="31"/>
        <v>0</v>
      </c>
      <c r="AT67" s="2">
        <f t="shared" si="31"/>
        <v>0</v>
      </c>
      <c r="AU67" s="2">
        <f t="shared" ref="AU67:BZ67" si="32">AU72</f>
        <v>152899.29</v>
      </c>
      <c r="AV67" s="2">
        <f t="shared" si="32"/>
        <v>1740.85</v>
      </c>
      <c r="AW67" s="2">
        <f t="shared" si="32"/>
        <v>1740.85</v>
      </c>
      <c r="AX67" s="2">
        <f t="shared" si="32"/>
        <v>0</v>
      </c>
      <c r="AY67" s="2">
        <f t="shared" si="32"/>
        <v>1740.85</v>
      </c>
      <c r="AZ67" s="2">
        <f t="shared" si="32"/>
        <v>0</v>
      </c>
      <c r="BA67" s="2">
        <f t="shared" si="32"/>
        <v>0</v>
      </c>
      <c r="BB67" s="2">
        <f t="shared" si="32"/>
        <v>0</v>
      </c>
      <c r="BC67" s="2">
        <f t="shared" si="32"/>
        <v>0</v>
      </c>
      <c r="BD67" s="2">
        <f t="shared" si="32"/>
        <v>0</v>
      </c>
      <c r="BE67" s="2">
        <f t="shared" si="32"/>
        <v>0</v>
      </c>
      <c r="BF67" s="2">
        <f t="shared" si="32"/>
        <v>0</v>
      </c>
      <c r="BG67" s="2">
        <f t="shared" si="32"/>
        <v>0</v>
      </c>
      <c r="BH67" s="2">
        <f t="shared" si="32"/>
        <v>0</v>
      </c>
      <c r="BI67" s="2">
        <f t="shared" si="32"/>
        <v>0</v>
      </c>
      <c r="BJ67" s="2">
        <f t="shared" si="32"/>
        <v>0</v>
      </c>
      <c r="BK67" s="2">
        <f t="shared" si="32"/>
        <v>0</v>
      </c>
      <c r="BL67" s="2">
        <f t="shared" si="32"/>
        <v>0</v>
      </c>
      <c r="BM67" s="2">
        <f t="shared" si="32"/>
        <v>0</v>
      </c>
      <c r="BN67" s="2">
        <f t="shared" si="32"/>
        <v>0</v>
      </c>
      <c r="BO67" s="2">
        <f t="shared" si="32"/>
        <v>0</v>
      </c>
      <c r="BP67" s="2">
        <f t="shared" si="32"/>
        <v>0</v>
      </c>
      <c r="BQ67" s="2">
        <f t="shared" si="32"/>
        <v>0</v>
      </c>
      <c r="BR67" s="2">
        <f t="shared" si="32"/>
        <v>0</v>
      </c>
      <c r="BS67" s="2">
        <f t="shared" si="32"/>
        <v>0</v>
      </c>
      <c r="BT67" s="2">
        <f t="shared" si="32"/>
        <v>0</v>
      </c>
      <c r="BU67" s="2">
        <f t="shared" si="32"/>
        <v>0</v>
      </c>
      <c r="BV67" s="2">
        <f t="shared" si="32"/>
        <v>0</v>
      </c>
      <c r="BW67" s="2">
        <f t="shared" si="32"/>
        <v>0</v>
      </c>
      <c r="BX67" s="2">
        <f t="shared" si="32"/>
        <v>0</v>
      </c>
      <c r="BY67" s="2">
        <f t="shared" si="32"/>
        <v>0</v>
      </c>
      <c r="BZ67" s="2">
        <f t="shared" si="32"/>
        <v>0</v>
      </c>
      <c r="CA67" s="2">
        <f t="shared" ref="CA67:DF67" si="33">CA72</f>
        <v>152899.29</v>
      </c>
      <c r="CB67" s="2">
        <f t="shared" si="33"/>
        <v>0</v>
      </c>
      <c r="CC67" s="2">
        <f t="shared" si="33"/>
        <v>0</v>
      </c>
      <c r="CD67" s="2">
        <f t="shared" si="33"/>
        <v>152899.29</v>
      </c>
      <c r="CE67" s="2">
        <f t="shared" si="33"/>
        <v>1740.85</v>
      </c>
      <c r="CF67" s="2">
        <f t="shared" si="33"/>
        <v>1740.85</v>
      </c>
      <c r="CG67" s="2">
        <f t="shared" si="33"/>
        <v>0</v>
      </c>
      <c r="CH67" s="2">
        <f t="shared" si="33"/>
        <v>1740.85</v>
      </c>
      <c r="CI67" s="2">
        <f t="shared" si="33"/>
        <v>0</v>
      </c>
      <c r="CJ67" s="2">
        <f t="shared" si="33"/>
        <v>0</v>
      </c>
      <c r="CK67" s="2">
        <f t="shared" si="33"/>
        <v>0</v>
      </c>
      <c r="CL67" s="2">
        <f t="shared" si="33"/>
        <v>0</v>
      </c>
      <c r="CM67" s="2">
        <f t="shared" si="33"/>
        <v>0</v>
      </c>
      <c r="CN67" s="2">
        <f t="shared" si="33"/>
        <v>0</v>
      </c>
      <c r="CO67" s="2">
        <f t="shared" si="33"/>
        <v>0</v>
      </c>
      <c r="CP67" s="2">
        <f t="shared" si="33"/>
        <v>0</v>
      </c>
      <c r="CQ67" s="2">
        <f t="shared" si="33"/>
        <v>0</v>
      </c>
      <c r="CR67" s="2">
        <f t="shared" si="33"/>
        <v>0</v>
      </c>
      <c r="CS67" s="2">
        <f t="shared" si="33"/>
        <v>0</v>
      </c>
      <c r="CT67" s="2">
        <f t="shared" si="33"/>
        <v>0</v>
      </c>
      <c r="CU67" s="2">
        <f t="shared" si="33"/>
        <v>0</v>
      </c>
      <c r="CV67" s="2">
        <f t="shared" si="33"/>
        <v>0</v>
      </c>
      <c r="CW67" s="2">
        <f t="shared" si="33"/>
        <v>0</v>
      </c>
      <c r="CX67" s="2">
        <f t="shared" si="33"/>
        <v>0</v>
      </c>
      <c r="CY67" s="2">
        <f t="shared" si="33"/>
        <v>0</v>
      </c>
      <c r="CZ67" s="2">
        <f t="shared" si="33"/>
        <v>0</v>
      </c>
      <c r="DA67" s="2">
        <f t="shared" si="33"/>
        <v>0</v>
      </c>
      <c r="DB67" s="2">
        <f t="shared" si="33"/>
        <v>0</v>
      </c>
      <c r="DC67" s="2">
        <f t="shared" si="33"/>
        <v>0</v>
      </c>
      <c r="DD67" s="2">
        <f t="shared" si="33"/>
        <v>0</v>
      </c>
      <c r="DE67" s="2">
        <f t="shared" si="33"/>
        <v>0</v>
      </c>
      <c r="DF67" s="2">
        <f t="shared" si="33"/>
        <v>0</v>
      </c>
      <c r="DG67" s="3">
        <f t="shared" ref="DG67:EL67" si="34">DG72</f>
        <v>0</v>
      </c>
      <c r="DH67" s="3">
        <f t="shared" si="34"/>
        <v>0</v>
      </c>
      <c r="DI67" s="3">
        <f t="shared" si="34"/>
        <v>0</v>
      </c>
      <c r="DJ67" s="3">
        <f t="shared" si="34"/>
        <v>0</v>
      </c>
      <c r="DK67" s="3">
        <f t="shared" si="34"/>
        <v>0</v>
      </c>
      <c r="DL67" s="3">
        <f t="shared" si="34"/>
        <v>0</v>
      </c>
      <c r="DM67" s="3">
        <f t="shared" si="34"/>
        <v>0</v>
      </c>
      <c r="DN67" s="3">
        <f t="shared" si="34"/>
        <v>0</v>
      </c>
      <c r="DO67" s="3">
        <f t="shared" si="34"/>
        <v>0</v>
      </c>
      <c r="DP67" s="3">
        <f t="shared" si="34"/>
        <v>0</v>
      </c>
      <c r="DQ67" s="3">
        <f t="shared" si="34"/>
        <v>0</v>
      </c>
      <c r="DR67" s="3">
        <f t="shared" si="34"/>
        <v>0</v>
      </c>
      <c r="DS67" s="3">
        <f t="shared" si="34"/>
        <v>0</v>
      </c>
      <c r="DT67" s="3">
        <f t="shared" si="34"/>
        <v>0</v>
      </c>
      <c r="DU67" s="3">
        <f t="shared" si="34"/>
        <v>0</v>
      </c>
      <c r="DV67" s="3">
        <f t="shared" si="34"/>
        <v>0</v>
      </c>
      <c r="DW67" s="3">
        <f t="shared" si="34"/>
        <v>0</v>
      </c>
      <c r="DX67" s="3">
        <f t="shared" si="34"/>
        <v>0</v>
      </c>
      <c r="DY67" s="3">
        <f t="shared" si="34"/>
        <v>0</v>
      </c>
      <c r="DZ67" s="3">
        <f t="shared" si="34"/>
        <v>0</v>
      </c>
      <c r="EA67" s="3">
        <f t="shared" si="34"/>
        <v>0</v>
      </c>
      <c r="EB67" s="3">
        <f t="shared" si="34"/>
        <v>0</v>
      </c>
      <c r="EC67" s="3">
        <f t="shared" si="34"/>
        <v>0</v>
      </c>
      <c r="ED67" s="3">
        <f t="shared" si="34"/>
        <v>0</v>
      </c>
      <c r="EE67" s="3">
        <f t="shared" si="34"/>
        <v>0</v>
      </c>
      <c r="EF67" s="3">
        <f t="shared" si="34"/>
        <v>0</v>
      </c>
      <c r="EG67" s="3">
        <f t="shared" si="34"/>
        <v>0</v>
      </c>
      <c r="EH67" s="3">
        <f t="shared" si="34"/>
        <v>0</v>
      </c>
      <c r="EI67" s="3">
        <f t="shared" si="34"/>
        <v>0</v>
      </c>
      <c r="EJ67" s="3">
        <f t="shared" si="34"/>
        <v>0</v>
      </c>
      <c r="EK67" s="3">
        <f t="shared" si="34"/>
        <v>0</v>
      </c>
      <c r="EL67" s="3">
        <f t="shared" si="34"/>
        <v>0</v>
      </c>
      <c r="EM67" s="3">
        <f t="shared" ref="EM67:FR67" si="35">EM72</f>
        <v>0</v>
      </c>
      <c r="EN67" s="3">
        <f t="shared" si="35"/>
        <v>0</v>
      </c>
      <c r="EO67" s="3">
        <f t="shared" si="35"/>
        <v>0</v>
      </c>
      <c r="EP67" s="3">
        <f t="shared" si="35"/>
        <v>0</v>
      </c>
      <c r="EQ67" s="3">
        <f t="shared" si="35"/>
        <v>0</v>
      </c>
      <c r="ER67" s="3">
        <f t="shared" si="35"/>
        <v>0</v>
      </c>
      <c r="ES67" s="3">
        <f t="shared" si="35"/>
        <v>0</v>
      </c>
      <c r="ET67" s="3">
        <f t="shared" si="35"/>
        <v>0</v>
      </c>
      <c r="EU67" s="3">
        <f t="shared" si="35"/>
        <v>0</v>
      </c>
      <c r="EV67" s="3">
        <f t="shared" si="35"/>
        <v>0</v>
      </c>
      <c r="EW67" s="3">
        <f t="shared" si="35"/>
        <v>0</v>
      </c>
      <c r="EX67" s="3">
        <f t="shared" si="35"/>
        <v>0</v>
      </c>
      <c r="EY67" s="3">
        <f t="shared" si="35"/>
        <v>0</v>
      </c>
      <c r="EZ67" s="3">
        <f t="shared" si="35"/>
        <v>0</v>
      </c>
      <c r="FA67" s="3">
        <f t="shared" si="35"/>
        <v>0</v>
      </c>
      <c r="FB67" s="3">
        <f t="shared" si="35"/>
        <v>0</v>
      </c>
      <c r="FC67" s="3">
        <f t="shared" si="35"/>
        <v>0</v>
      </c>
      <c r="FD67" s="3">
        <f t="shared" si="35"/>
        <v>0</v>
      </c>
      <c r="FE67" s="3">
        <f t="shared" si="35"/>
        <v>0</v>
      </c>
      <c r="FF67" s="3">
        <f t="shared" si="35"/>
        <v>0</v>
      </c>
      <c r="FG67" s="3">
        <f t="shared" si="35"/>
        <v>0</v>
      </c>
      <c r="FH67" s="3">
        <f t="shared" si="35"/>
        <v>0</v>
      </c>
      <c r="FI67" s="3">
        <f t="shared" si="35"/>
        <v>0</v>
      </c>
      <c r="FJ67" s="3">
        <f t="shared" si="35"/>
        <v>0</v>
      </c>
      <c r="FK67" s="3">
        <f t="shared" si="35"/>
        <v>0</v>
      </c>
      <c r="FL67" s="3">
        <f t="shared" si="35"/>
        <v>0</v>
      </c>
      <c r="FM67" s="3">
        <f t="shared" si="35"/>
        <v>0</v>
      </c>
      <c r="FN67" s="3">
        <f t="shared" si="35"/>
        <v>0</v>
      </c>
      <c r="FO67" s="3">
        <f t="shared" si="35"/>
        <v>0</v>
      </c>
      <c r="FP67" s="3">
        <f t="shared" si="35"/>
        <v>0</v>
      </c>
      <c r="FQ67" s="3">
        <f t="shared" si="35"/>
        <v>0</v>
      </c>
      <c r="FR67" s="3">
        <f t="shared" si="35"/>
        <v>0</v>
      </c>
      <c r="FS67" s="3">
        <f t="shared" ref="FS67:GX67" si="36">FS72</f>
        <v>0</v>
      </c>
      <c r="FT67" s="3">
        <f t="shared" si="36"/>
        <v>0</v>
      </c>
      <c r="FU67" s="3">
        <f t="shared" si="36"/>
        <v>0</v>
      </c>
      <c r="FV67" s="3">
        <f t="shared" si="36"/>
        <v>0</v>
      </c>
      <c r="FW67" s="3">
        <f t="shared" si="36"/>
        <v>0</v>
      </c>
      <c r="FX67" s="3">
        <f t="shared" si="36"/>
        <v>0</v>
      </c>
      <c r="FY67" s="3">
        <f t="shared" si="36"/>
        <v>0</v>
      </c>
      <c r="FZ67" s="3">
        <f t="shared" si="36"/>
        <v>0</v>
      </c>
      <c r="GA67" s="3">
        <f t="shared" si="36"/>
        <v>0</v>
      </c>
      <c r="GB67" s="3">
        <f t="shared" si="36"/>
        <v>0</v>
      </c>
      <c r="GC67" s="3">
        <f t="shared" si="36"/>
        <v>0</v>
      </c>
      <c r="GD67" s="3">
        <f t="shared" si="36"/>
        <v>0</v>
      </c>
      <c r="GE67" s="3">
        <f t="shared" si="36"/>
        <v>0</v>
      </c>
      <c r="GF67" s="3">
        <f t="shared" si="36"/>
        <v>0</v>
      </c>
      <c r="GG67" s="3">
        <f t="shared" si="36"/>
        <v>0</v>
      </c>
      <c r="GH67" s="3">
        <f t="shared" si="36"/>
        <v>0</v>
      </c>
      <c r="GI67" s="3">
        <f t="shared" si="36"/>
        <v>0</v>
      </c>
      <c r="GJ67" s="3">
        <f t="shared" si="36"/>
        <v>0</v>
      </c>
      <c r="GK67" s="3">
        <f t="shared" si="36"/>
        <v>0</v>
      </c>
      <c r="GL67" s="3">
        <f t="shared" si="36"/>
        <v>0</v>
      </c>
      <c r="GM67" s="3">
        <f t="shared" si="36"/>
        <v>0</v>
      </c>
      <c r="GN67" s="3">
        <f t="shared" si="36"/>
        <v>0</v>
      </c>
      <c r="GO67" s="3">
        <f t="shared" si="36"/>
        <v>0</v>
      </c>
      <c r="GP67" s="3">
        <f t="shared" si="36"/>
        <v>0</v>
      </c>
      <c r="GQ67" s="3">
        <f t="shared" si="36"/>
        <v>0</v>
      </c>
      <c r="GR67" s="3">
        <f t="shared" si="36"/>
        <v>0</v>
      </c>
      <c r="GS67" s="3">
        <f t="shared" si="36"/>
        <v>0</v>
      </c>
      <c r="GT67" s="3">
        <f t="shared" si="36"/>
        <v>0</v>
      </c>
      <c r="GU67" s="3">
        <f t="shared" si="36"/>
        <v>0</v>
      </c>
      <c r="GV67" s="3">
        <f t="shared" si="36"/>
        <v>0</v>
      </c>
      <c r="GW67" s="3">
        <f t="shared" si="36"/>
        <v>0</v>
      </c>
      <c r="GX67" s="3">
        <f t="shared" si="36"/>
        <v>0</v>
      </c>
    </row>
    <row r="69" spans="1:245" x14ac:dyDescent="0.2">
      <c r="A69">
        <v>17</v>
      </c>
      <c r="B69">
        <v>1</v>
      </c>
      <c r="C69">
        <f>ROW(SmtRes!A7)</f>
        <v>7</v>
      </c>
      <c r="D69">
        <f>ROW(EtalonRes!A7)</f>
        <v>7</v>
      </c>
      <c r="E69" t="s">
        <v>84</v>
      </c>
      <c r="F69" t="s">
        <v>85</v>
      </c>
      <c r="G69" t="s">
        <v>86</v>
      </c>
      <c r="H69" t="s">
        <v>18</v>
      </c>
      <c r="I69">
        <f>ROUND(59/100,9)</f>
        <v>0.59</v>
      </c>
      <c r="J69">
        <v>0</v>
      </c>
      <c r="K69">
        <f>ROUND(59/100,9)</f>
        <v>0.59</v>
      </c>
      <c r="O69">
        <f>ROUND(CP69,2)</f>
        <v>85825.36</v>
      </c>
      <c r="P69">
        <f>ROUND(CQ69*I69,2)</f>
        <v>1848.45</v>
      </c>
      <c r="Q69">
        <f>ROUND(CR69*I69,2)</f>
        <v>0</v>
      </c>
      <c r="R69">
        <f>ROUND(CS69*I69,2)</f>
        <v>0</v>
      </c>
      <c r="S69">
        <f>ROUND(CT69*I69,2)</f>
        <v>83976.91</v>
      </c>
      <c r="T69">
        <f>ROUND(CU69*I69,2)</f>
        <v>0</v>
      </c>
      <c r="U69">
        <f>CV69*I69</f>
        <v>300.15659999999997</v>
      </c>
      <c r="V69">
        <f>CW69*I69</f>
        <v>0</v>
      </c>
      <c r="W69">
        <f>ROUND(CX69*I69,2)</f>
        <v>0</v>
      </c>
      <c r="X69">
        <f>ROUND(CY69,2)</f>
        <v>58783.839999999997</v>
      </c>
      <c r="Y69">
        <f>ROUND(CZ69,2)</f>
        <v>8397.69</v>
      </c>
      <c r="AA69">
        <v>75532707</v>
      </c>
      <c r="AB69">
        <f>ROUND((AC69+AD69+AF69),6)</f>
        <v>145466.70000000001</v>
      </c>
      <c r="AC69">
        <f>ROUND((((ES69*122)*3)),6)</f>
        <v>3132.96</v>
      </c>
      <c r="AD69">
        <f>ROUND((((((ET69*122)*3))-(((EU69*122)*3)))+AE69),6)</f>
        <v>0</v>
      </c>
      <c r="AE69">
        <f>ROUND((((EU69*122)*3)),6)</f>
        <v>0</v>
      </c>
      <c r="AF69">
        <f>ROUND((((EV69*122)*3)),6)</f>
        <v>142333.74</v>
      </c>
      <c r="AG69">
        <f>ROUND((AP69),6)</f>
        <v>0</v>
      </c>
      <c r="AH69">
        <f>(((EW69*122)*3))</f>
        <v>508.73999999999995</v>
      </c>
      <c r="AI69">
        <f>(((EX69*122)*3))</f>
        <v>0</v>
      </c>
      <c r="AJ69">
        <f>(AS69)</f>
        <v>0</v>
      </c>
      <c r="AK69">
        <v>397.45</v>
      </c>
      <c r="AL69">
        <v>8.56</v>
      </c>
      <c r="AM69">
        <v>0</v>
      </c>
      <c r="AN69">
        <v>0</v>
      </c>
      <c r="AO69">
        <v>388.89</v>
      </c>
      <c r="AP69">
        <v>0</v>
      </c>
      <c r="AQ69">
        <v>1.39</v>
      </c>
      <c r="AR69">
        <v>0</v>
      </c>
      <c r="AS69">
        <v>0</v>
      </c>
      <c r="AT69">
        <v>70</v>
      </c>
      <c r="AU69">
        <v>10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4</v>
      </c>
      <c r="BJ69" t="s">
        <v>87</v>
      </c>
      <c r="BM69">
        <v>0</v>
      </c>
      <c r="BN69">
        <v>0</v>
      </c>
      <c r="BO69" t="s">
        <v>3</v>
      </c>
      <c r="BP69">
        <v>0</v>
      </c>
      <c r="BQ69">
        <v>1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70</v>
      </c>
      <c r="CA69">
        <v>10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85825.36</v>
      </c>
      <c r="CQ69">
        <f>(AC69*BC69*AW69)</f>
        <v>3132.96</v>
      </c>
      <c r="CR69">
        <f>((((((ET69*122)*3))*BB69-(((EU69*122)*3))*BS69)+AE69*BS69)*AV69)</f>
        <v>0</v>
      </c>
      <c r="CS69">
        <f>(AE69*BS69*AV69)</f>
        <v>0</v>
      </c>
      <c r="CT69">
        <f>(AF69*BA69*AV69)</f>
        <v>142333.74</v>
      </c>
      <c r="CU69">
        <f>AG69</f>
        <v>0</v>
      </c>
      <c r="CV69">
        <f>(AH69*AV69)</f>
        <v>508.73999999999995</v>
      </c>
      <c r="CW69">
        <f>AI69</f>
        <v>0</v>
      </c>
      <c r="CX69">
        <f>AJ69</f>
        <v>0</v>
      </c>
      <c r="CY69">
        <f>((S69*BZ69)/100)</f>
        <v>58783.837</v>
      </c>
      <c r="CZ69">
        <f>((S69*CA69)/100)</f>
        <v>8397.6910000000007</v>
      </c>
      <c r="DC69" t="s">
        <v>3</v>
      </c>
      <c r="DD69" t="s">
        <v>88</v>
      </c>
      <c r="DE69" t="s">
        <v>88</v>
      </c>
      <c r="DF69" t="s">
        <v>88</v>
      </c>
      <c r="DG69" t="s">
        <v>88</v>
      </c>
      <c r="DH69" t="s">
        <v>3</v>
      </c>
      <c r="DI69" t="s">
        <v>88</v>
      </c>
      <c r="DJ69" t="s">
        <v>88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1005</v>
      </c>
      <c r="DV69" t="s">
        <v>18</v>
      </c>
      <c r="DW69" t="s">
        <v>18</v>
      </c>
      <c r="DX69">
        <v>100</v>
      </c>
      <c r="DZ69" t="s">
        <v>3</v>
      </c>
      <c r="EA69" t="s">
        <v>3</v>
      </c>
      <c r="EB69" t="s">
        <v>3</v>
      </c>
      <c r="EC69" t="s">
        <v>3</v>
      </c>
      <c r="EE69">
        <v>75226705</v>
      </c>
      <c r="EF69">
        <v>1</v>
      </c>
      <c r="EG69" t="s">
        <v>21</v>
      </c>
      <c r="EH69">
        <v>0</v>
      </c>
      <c r="EI69" t="s">
        <v>3</v>
      </c>
      <c r="EJ69">
        <v>4</v>
      </c>
      <c r="EK69">
        <v>0</v>
      </c>
      <c r="EL69" t="s">
        <v>22</v>
      </c>
      <c r="EM69" t="s">
        <v>23</v>
      </c>
      <c r="EO69" t="s">
        <v>3</v>
      </c>
      <c r="EQ69">
        <v>0</v>
      </c>
      <c r="ER69">
        <v>397.45</v>
      </c>
      <c r="ES69">
        <v>8.56</v>
      </c>
      <c r="ET69">
        <v>0</v>
      </c>
      <c r="EU69">
        <v>0</v>
      </c>
      <c r="EV69">
        <v>388.89</v>
      </c>
      <c r="EW69">
        <v>1.39</v>
      </c>
      <c r="EX69">
        <v>0</v>
      </c>
      <c r="EY69">
        <v>0</v>
      </c>
      <c r="FQ69">
        <v>0</v>
      </c>
      <c r="FR69">
        <f>ROUND(IF(BI69=3,GM69,0),2)</f>
        <v>0</v>
      </c>
      <c r="FS69">
        <v>0</v>
      </c>
      <c r="FX69">
        <v>70</v>
      </c>
      <c r="FY69">
        <v>10</v>
      </c>
      <c r="GA69" t="s">
        <v>3</v>
      </c>
      <c r="GD69">
        <v>0</v>
      </c>
      <c r="GF69">
        <v>-25318494</v>
      </c>
      <c r="GG69">
        <v>2</v>
      </c>
      <c r="GH69">
        <v>1</v>
      </c>
      <c r="GI69">
        <v>-2</v>
      </c>
      <c r="GJ69">
        <v>0</v>
      </c>
      <c r="GK69">
        <f>ROUND(R69*(R12)/100,2)</f>
        <v>0</v>
      </c>
      <c r="GL69">
        <f>ROUND(IF(AND(BH69=3,BI69=3,FS69&lt;&gt;0),P69,0),2)</f>
        <v>0</v>
      </c>
      <c r="GM69">
        <f>ROUND(O69+X69+Y69+GK69,2)+GX69</f>
        <v>153006.89000000001</v>
      </c>
      <c r="GN69">
        <f>IF(OR(BI69=0,BI69=1),GM69-GX69,0)</f>
        <v>0</v>
      </c>
      <c r="GO69">
        <f>IF(BI69=2,GM69-GX69,0)</f>
        <v>0</v>
      </c>
      <c r="GP69">
        <f>IF(BI69=4,GM69-GX69,0)</f>
        <v>153006.89000000001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18</v>
      </c>
      <c r="B70">
        <v>1</v>
      </c>
      <c r="C70">
        <v>7</v>
      </c>
      <c r="E70" t="s">
        <v>89</v>
      </c>
      <c r="F70" t="s">
        <v>25</v>
      </c>
      <c r="G70" t="s">
        <v>26</v>
      </c>
      <c r="H70" t="s">
        <v>27</v>
      </c>
      <c r="I70">
        <f>I69*J70</f>
        <v>-2.1594000000000002</v>
      </c>
      <c r="J70">
        <v>-3.6600000000000006</v>
      </c>
      <c r="K70">
        <v>-0.01</v>
      </c>
      <c r="O70">
        <f>ROUND(CP70,2)</f>
        <v>-107.6</v>
      </c>
      <c r="P70">
        <f>ROUND(CQ70*I70,2)</f>
        <v>-107.6</v>
      </c>
      <c r="Q70">
        <f>ROUND(CR70*I70,2)</f>
        <v>0</v>
      </c>
      <c r="R70">
        <f>ROUND(CS70*I70,2)</f>
        <v>0</v>
      </c>
      <c r="S70">
        <f>ROUND(CT70*I70,2)</f>
        <v>0</v>
      </c>
      <c r="T70">
        <f>ROUND(CU70*I70,2)</f>
        <v>0</v>
      </c>
      <c r="U70">
        <f>CV70*I70</f>
        <v>0</v>
      </c>
      <c r="V70">
        <f>CW70*I70</f>
        <v>0</v>
      </c>
      <c r="W70">
        <f>ROUND(CX70*I70,2)</f>
        <v>0</v>
      </c>
      <c r="X70">
        <f>ROUND(CY70,2)</f>
        <v>0</v>
      </c>
      <c r="Y70">
        <f>ROUND(CZ70,2)</f>
        <v>0</v>
      </c>
      <c r="AA70">
        <v>75532707</v>
      </c>
      <c r="AB70">
        <f>ROUND((AC70+AD70+AF70),6)</f>
        <v>49.83</v>
      </c>
      <c r="AC70">
        <f>ROUND((ES70),6)</f>
        <v>49.83</v>
      </c>
      <c r="AD70">
        <f>ROUND((((ET70)-(EU70))+AE70),6)</f>
        <v>0</v>
      </c>
      <c r="AE70">
        <f>ROUND((EU70),6)</f>
        <v>0</v>
      </c>
      <c r="AF70">
        <f>ROUND((EV70),6)</f>
        <v>0</v>
      </c>
      <c r="AG70">
        <f>ROUND((AP70),6)</f>
        <v>0</v>
      </c>
      <c r="AH70">
        <f>(EW70)</f>
        <v>0</v>
      </c>
      <c r="AI70">
        <f>(EX70)</f>
        <v>0</v>
      </c>
      <c r="AJ70">
        <f>(AS70)</f>
        <v>0</v>
      </c>
      <c r="AK70">
        <v>49.83</v>
      </c>
      <c r="AL70">
        <v>49.83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70</v>
      </c>
      <c r="AU70">
        <v>10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4</v>
      </c>
      <c r="BJ70" t="s">
        <v>28</v>
      </c>
      <c r="BM70">
        <v>0</v>
      </c>
      <c r="BN70">
        <v>0</v>
      </c>
      <c r="BO70" t="s">
        <v>3</v>
      </c>
      <c r="BP70">
        <v>0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70</v>
      </c>
      <c r="CA70">
        <v>10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(P70+Q70+S70)</f>
        <v>-107.6</v>
      </c>
      <c r="CQ70">
        <f>(AC70*BC70*AW70)</f>
        <v>49.83</v>
      </c>
      <c r="CR70">
        <f>((((ET70)*BB70-(EU70)*BS70)+AE70*BS70)*AV70)</f>
        <v>0</v>
      </c>
      <c r="CS70">
        <f>(AE70*BS70*AV70)</f>
        <v>0</v>
      </c>
      <c r="CT70">
        <f>(AF70*BA70*AV70)</f>
        <v>0</v>
      </c>
      <c r="CU70">
        <f>AG70</f>
        <v>0</v>
      </c>
      <c r="CV70">
        <f>(AH70*AV70)</f>
        <v>0</v>
      </c>
      <c r="CW70">
        <f>AI70</f>
        <v>0</v>
      </c>
      <c r="CX70">
        <f>AJ70</f>
        <v>0</v>
      </c>
      <c r="CY70">
        <f>((S70*BZ70)/100)</f>
        <v>0</v>
      </c>
      <c r="CZ70">
        <f>((S70*CA70)/100)</f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1007</v>
      </c>
      <c r="DV70" t="s">
        <v>27</v>
      </c>
      <c r="DW70" t="s">
        <v>27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75226705</v>
      </c>
      <c r="EF70">
        <v>1</v>
      </c>
      <c r="EG70" t="s">
        <v>21</v>
      </c>
      <c r="EH70">
        <v>0</v>
      </c>
      <c r="EI70" t="s">
        <v>3</v>
      </c>
      <c r="EJ70">
        <v>4</v>
      </c>
      <c r="EK70">
        <v>0</v>
      </c>
      <c r="EL70" t="s">
        <v>22</v>
      </c>
      <c r="EM70" t="s">
        <v>23</v>
      </c>
      <c r="EO70" t="s">
        <v>3</v>
      </c>
      <c r="EQ70">
        <v>0</v>
      </c>
      <c r="ER70">
        <v>49.83</v>
      </c>
      <c r="ES70">
        <v>49.83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>ROUND(IF(BI70=3,GM70,0),2)</f>
        <v>0</v>
      </c>
      <c r="FS70">
        <v>0</v>
      </c>
      <c r="FX70">
        <v>70</v>
      </c>
      <c r="FY70">
        <v>10</v>
      </c>
      <c r="GA70" t="s">
        <v>3</v>
      </c>
      <c r="GD70">
        <v>0</v>
      </c>
      <c r="GF70">
        <v>973433911</v>
      </c>
      <c r="GG70">
        <v>2</v>
      </c>
      <c r="GH70">
        <v>1</v>
      </c>
      <c r="GI70">
        <v>-2</v>
      </c>
      <c r="GJ70">
        <v>0</v>
      </c>
      <c r="GK70">
        <f>ROUND(R70*(R12)/100,2)</f>
        <v>0</v>
      </c>
      <c r="GL70">
        <f>ROUND(IF(AND(BH70=3,BI70=3,FS70&lt;&gt;0),P70,0),2)</f>
        <v>0</v>
      </c>
      <c r="GM70">
        <f>ROUND(O70+X70+Y70+GK70,2)+GX70</f>
        <v>-107.6</v>
      </c>
      <c r="GN70">
        <f>IF(OR(BI70=0,BI70=1),GM70-GX70,0)</f>
        <v>0</v>
      </c>
      <c r="GO70">
        <f>IF(BI70=2,GM70-GX70,0)</f>
        <v>0</v>
      </c>
      <c r="GP70">
        <f>IF(BI70=4,GM70-GX70,0)</f>
        <v>-107.6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88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2" spans="1:245" x14ac:dyDescent="0.2">
      <c r="A72" s="2">
        <v>51</v>
      </c>
      <c r="B72" s="2">
        <f>B65</f>
        <v>1</v>
      </c>
      <c r="C72" s="2">
        <f>A65</f>
        <v>5</v>
      </c>
      <c r="D72" s="2">
        <f>ROW(A65)</f>
        <v>65</v>
      </c>
      <c r="E72" s="2"/>
      <c r="F72" s="2" t="str">
        <f>IF(F65&lt;&gt;"",F65,"")</f>
        <v/>
      </c>
      <c r="G72" s="2" t="str">
        <f>IF(G65&lt;&gt;"",G65,"")</f>
        <v>Лестничные марши и площадки</v>
      </c>
      <c r="H72" s="2">
        <v>0</v>
      </c>
      <c r="I72" s="2"/>
      <c r="J72" s="2"/>
      <c r="K72" s="2"/>
      <c r="L72" s="2"/>
      <c r="M72" s="2"/>
      <c r="N72" s="2"/>
      <c r="O72" s="2">
        <f t="shared" ref="O72:T72" si="37">ROUND(AB72,2)</f>
        <v>85717.759999999995</v>
      </c>
      <c r="P72" s="2">
        <f t="shared" si="37"/>
        <v>1740.85</v>
      </c>
      <c r="Q72" s="2">
        <f t="shared" si="37"/>
        <v>0</v>
      </c>
      <c r="R72" s="2">
        <f t="shared" si="37"/>
        <v>0</v>
      </c>
      <c r="S72" s="2">
        <f t="shared" si="37"/>
        <v>83976.91</v>
      </c>
      <c r="T72" s="2">
        <f t="shared" si="37"/>
        <v>0</v>
      </c>
      <c r="U72" s="2">
        <f>AH72</f>
        <v>300.15659999999997</v>
      </c>
      <c r="V72" s="2">
        <f>AI72</f>
        <v>0</v>
      </c>
      <c r="W72" s="2">
        <f>ROUND(AJ72,2)</f>
        <v>0</v>
      </c>
      <c r="X72" s="2">
        <f>ROUND(AK72,2)</f>
        <v>58783.839999999997</v>
      </c>
      <c r="Y72" s="2">
        <f>ROUND(AL72,2)</f>
        <v>8397.69</v>
      </c>
      <c r="Z72" s="2"/>
      <c r="AA72" s="2"/>
      <c r="AB72" s="2">
        <f>ROUND(SUMIF(AA69:AA70,"=75532707",O69:O70),2)</f>
        <v>85717.759999999995</v>
      </c>
      <c r="AC72" s="2">
        <f>ROUND(SUMIF(AA69:AA70,"=75532707",P69:P70),2)</f>
        <v>1740.85</v>
      </c>
      <c r="AD72" s="2">
        <f>ROUND(SUMIF(AA69:AA70,"=75532707",Q69:Q70),2)</f>
        <v>0</v>
      </c>
      <c r="AE72" s="2">
        <f>ROUND(SUMIF(AA69:AA70,"=75532707",R69:R70),2)</f>
        <v>0</v>
      </c>
      <c r="AF72" s="2">
        <f>ROUND(SUMIF(AA69:AA70,"=75532707",S69:S70),2)</f>
        <v>83976.91</v>
      </c>
      <c r="AG72" s="2">
        <f>ROUND(SUMIF(AA69:AA70,"=75532707",T69:T70),2)</f>
        <v>0</v>
      </c>
      <c r="AH72" s="2">
        <f>SUMIF(AA69:AA70,"=75532707",U69:U70)</f>
        <v>300.15659999999997</v>
      </c>
      <c r="AI72" s="2">
        <f>SUMIF(AA69:AA70,"=75532707",V69:V70)</f>
        <v>0</v>
      </c>
      <c r="AJ72" s="2">
        <f>ROUND(SUMIF(AA69:AA70,"=75532707",W69:W70),2)</f>
        <v>0</v>
      </c>
      <c r="AK72" s="2">
        <f>ROUND(SUMIF(AA69:AA70,"=75532707",X69:X70),2)</f>
        <v>58783.839999999997</v>
      </c>
      <c r="AL72" s="2">
        <f>ROUND(SUMIF(AA69:AA70,"=75532707",Y69:Y70),2)</f>
        <v>8397.69</v>
      </c>
      <c r="AM72" s="2"/>
      <c r="AN72" s="2"/>
      <c r="AO72" s="2">
        <f t="shared" ref="AO72:BD72" si="38">ROUND(BX72,2)</f>
        <v>0</v>
      </c>
      <c r="AP72" s="2">
        <f t="shared" si="38"/>
        <v>0</v>
      </c>
      <c r="AQ72" s="2">
        <f t="shared" si="38"/>
        <v>0</v>
      </c>
      <c r="AR72" s="2">
        <f t="shared" si="38"/>
        <v>152899.29</v>
      </c>
      <c r="AS72" s="2">
        <f t="shared" si="38"/>
        <v>0</v>
      </c>
      <c r="AT72" s="2">
        <f t="shared" si="38"/>
        <v>0</v>
      </c>
      <c r="AU72" s="2">
        <f t="shared" si="38"/>
        <v>152899.29</v>
      </c>
      <c r="AV72" s="2">
        <f t="shared" si="38"/>
        <v>1740.85</v>
      </c>
      <c r="AW72" s="2">
        <f t="shared" si="38"/>
        <v>1740.85</v>
      </c>
      <c r="AX72" s="2">
        <f t="shared" si="38"/>
        <v>0</v>
      </c>
      <c r="AY72" s="2">
        <f t="shared" si="38"/>
        <v>1740.85</v>
      </c>
      <c r="AZ72" s="2">
        <f t="shared" si="38"/>
        <v>0</v>
      </c>
      <c r="BA72" s="2">
        <f t="shared" si="38"/>
        <v>0</v>
      </c>
      <c r="BB72" s="2">
        <f t="shared" si="38"/>
        <v>0</v>
      </c>
      <c r="BC72" s="2">
        <f t="shared" si="38"/>
        <v>0</v>
      </c>
      <c r="BD72" s="2">
        <f t="shared" si="38"/>
        <v>0</v>
      </c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>
        <f>ROUND(SUMIF(AA69:AA70,"=75532707",FQ69:FQ70),2)</f>
        <v>0</v>
      </c>
      <c r="BY72" s="2">
        <f>ROUND(SUMIF(AA69:AA70,"=75532707",FR69:FR70),2)</f>
        <v>0</v>
      </c>
      <c r="BZ72" s="2">
        <f>ROUND(SUMIF(AA69:AA70,"=75532707",GL69:GL70),2)</f>
        <v>0</v>
      </c>
      <c r="CA72" s="2">
        <f>ROUND(SUMIF(AA69:AA70,"=75532707",GM69:GM70),2)</f>
        <v>152899.29</v>
      </c>
      <c r="CB72" s="2">
        <f>ROUND(SUMIF(AA69:AA70,"=75532707",GN69:GN70),2)</f>
        <v>0</v>
      </c>
      <c r="CC72" s="2">
        <f>ROUND(SUMIF(AA69:AA70,"=75532707",GO69:GO70),2)</f>
        <v>0</v>
      </c>
      <c r="CD72" s="2">
        <f>ROUND(SUMIF(AA69:AA70,"=75532707",GP69:GP70),2)</f>
        <v>152899.29</v>
      </c>
      <c r="CE72" s="2">
        <f>AC72-BX72</f>
        <v>1740.85</v>
      </c>
      <c r="CF72" s="2">
        <f>AC72-BY72</f>
        <v>1740.85</v>
      </c>
      <c r="CG72" s="2">
        <f>BX72-BZ72</f>
        <v>0</v>
      </c>
      <c r="CH72" s="2">
        <f>AC72-BX72-BY72+BZ72</f>
        <v>1740.85</v>
      </c>
      <c r="CI72" s="2">
        <f>BY72-BZ72</f>
        <v>0</v>
      </c>
      <c r="CJ72" s="2">
        <f>ROUND(SUMIF(AA69:AA70,"=75532707",GX69:GX70),2)</f>
        <v>0</v>
      </c>
      <c r="CK72" s="2">
        <f>ROUND(SUMIF(AA69:AA70,"=75532707",GY69:GY70),2)</f>
        <v>0</v>
      </c>
      <c r="CL72" s="2">
        <f>ROUND(SUMIF(AA69:AA70,"=75532707",GZ69:GZ70),2)</f>
        <v>0</v>
      </c>
      <c r="CM72" s="2">
        <f>ROUND(SUMIF(AA69:AA70,"=75532707",HD69:HD70),2)</f>
        <v>0</v>
      </c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>
        <v>0</v>
      </c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201</v>
      </c>
      <c r="F74" s="4">
        <f>ROUND(Source!O72,O74)</f>
        <v>85717.759999999995</v>
      </c>
      <c r="G74" s="4" t="s">
        <v>29</v>
      </c>
      <c r="H74" s="4" t="s">
        <v>30</v>
      </c>
      <c r="I74" s="4"/>
      <c r="J74" s="4"/>
      <c r="K74" s="4">
        <v>201</v>
      </c>
      <c r="L74" s="4">
        <v>1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85717.759999999995</v>
      </c>
      <c r="X74" s="4">
        <v>1</v>
      </c>
      <c r="Y74" s="4">
        <v>85717.759999999995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202</v>
      </c>
      <c r="F75" s="4">
        <f>ROUND(Source!P72,O75)</f>
        <v>1740.85</v>
      </c>
      <c r="G75" s="4" t="s">
        <v>31</v>
      </c>
      <c r="H75" s="4" t="s">
        <v>32</v>
      </c>
      <c r="I75" s="4"/>
      <c r="J75" s="4"/>
      <c r="K75" s="4">
        <v>202</v>
      </c>
      <c r="L75" s="4">
        <v>2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1740.85</v>
      </c>
      <c r="X75" s="4">
        <v>1</v>
      </c>
      <c r="Y75" s="4">
        <v>1740.85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222</v>
      </c>
      <c r="F76" s="4">
        <f>ROUND(Source!AO72,O76)</f>
        <v>0</v>
      </c>
      <c r="G76" s="4" t="s">
        <v>33</v>
      </c>
      <c r="H76" s="4" t="s">
        <v>34</v>
      </c>
      <c r="I76" s="4"/>
      <c r="J76" s="4"/>
      <c r="K76" s="4">
        <v>222</v>
      </c>
      <c r="L76" s="4">
        <v>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225</v>
      </c>
      <c r="F77" s="4">
        <f>ROUND(Source!AV72,O77)</f>
        <v>1740.85</v>
      </c>
      <c r="G77" s="4" t="s">
        <v>35</v>
      </c>
      <c r="H77" s="4" t="s">
        <v>36</v>
      </c>
      <c r="I77" s="4"/>
      <c r="J77" s="4"/>
      <c r="K77" s="4">
        <v>225</v>
      </c>
      <c r="L77" s="4">
        <v>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1740.85</v>
      </c>
      <c r="X77" s="4">
        <v>1</v>
      </c>
      <c r="Y77" s="4">
        <v>1740.85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226</v>
      </c>
      <c r="F78" s="4">
        <f>ROUND(Source!AW72,O78)</f>
        <v>1740.85</v>
      </c>
      <c r="G78" s="4" t="s">
        <v>37</v>
      </c>
      <c r="H78" s="4" t="s">
        <v>38</v>
      </c>
      <c r="I78" s="4"/>
      <c r="J78" s="4"/>
      <c r="K78" s="4">
        <v>226</v>
      </c>
      <c r="L78" s="4">
        <v>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1740.85</v>
      </c>
      <c r="X78" s="4">
        <v>1</v>
      </c>
      <c r="Y78" s="4">
        <v>1740.85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227</v>
      </c>
      <c r="F79" s="4">
        <f>ROUND(Source!AX72,O79)</f>
        <v>0</v>
      </c>
      <c r="G79" s="4" t="s">
        <v>39</v>
      </c>
      <c r="H79" s="4" t="s">
        <v>40</v>
      </c>
      <c r="I79" s="4"/>
      <c r="J79" s="4"/>
      <c r="K79" s="4">
        <v>227</v>
      </c>
      <c r="L79" s="4">
        <v>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228</v>
      </c>
      <c r="F80" s="4">
        <f>ROUND(Source!AY72,O80)</f>
        <v>1740.85</v>
      </c>
      <c r="G80" s="4" t="s">
        <v>41</v>
      </c>
      <c r="H80" s="4" t="s">
        <v>42</v>
      </c>
      <c r="I80" s="4"/>
      <c r="J80" s="4"/>
      <c r="K80" s="4">
        <v>228</v>
      </c>
      <c r="L80" s="4">
        <v>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1740.85</v>
      </c>
      <c r="X80" s="4">
        <v>1</v>
      </c>
      <c r="Y80" s="4">
        <v>1740.85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216</v>
      </c>
      <c r="F81" s="4">
        <f>ROUND(Source!AP72,O81)</f>
        <v>0</v>
      </c>
      <c r="G81" s="4" t="s">
        <v>43</v>
      </c>
      <c r="H81" s="4" t="s">
        <v>44</v>
      </c>
      <c r="I81" s="4"/>
      <c r="J81" s="4"/>
      <c r="K81" s="4">
        <v>216</v>
      </c>
      <c r="L81" s="4">
        <v>8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223</v>
      </c>
      <c r="F82" s="4">
        <f>ROUND(Source!AQ72,O82)</f>
        <v>0</v>
      </c>
      <c r="G82" s="4" t="s">
        <v>45</v>
      </c>
      <c r="H82" s="4" t="s">
        <v>46</v>
      </c>
      <c r="I82" s="4"/>
      <c r="J82" s="4"/>
      <c r="K82" s="4">
        <v>223</v>
      </c>
      <c r="L82" s="4">
        <v>9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229</v>
      </c>
      <c r="F83" s="4">
        <f>ROUND(Source!AZ72,O83)</f>
        <v>0</v>
      </c>
      <c r="G83" s="4" t="s">
        <v>47</v>
      </c>
      <c r="H83" s="4" t="s">
        <v>48</v>
      </c>
      <c r="I83" s="4"/>
      <c r="J83" s="4"/>
      <c r="K83" s="4">
        <v>229</v>
      </c>
      <c r="L83" s="4">
        <v>10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203</v>
      </c>
      <c r="F84" s="4">
        <f>ROUND(Source!Q72,O84)</f>
        <v>0</v>
      </c>
      <c r="G84" s="4" t="s">
        <v>49</v>
      </c>
      <c r="H84" s="4" t="s">
        <v>50</v>
      </c>
      <c r="I84" s="4"/>
      <c r="J84" s="4"/>
      <c r="K84" s="4">
        <v>203</v>
      </c>
      <c r="L84" s="4">
        <v>11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231</v>
      </c>
      <c r="F85" s="4">
        <f>ROUND(Source!BB72,O85)</f>
        <v>0</v>
      </c>
      <c r="G85" s="4" t="s">
        <v>51</v>
      </c>
      <c r="H85" s="4" t="s">
        <v>52</v>
      </c>
      <c r="I85" s="4"/>
      <c r="J85" s="4"/>
      <c r="K85" s="4">
        <v>231</v>
      </c>
      <c r="L85" s="4">
        <v>12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204</v>
      </c>
      <c r="F86" s="4">
        <f>ROUND(Source!R72,O86)</f>
        <v>0</v>
      </c>
      <c r="G86" s="4" t="s">
        <v>53</v>
      </c>
      <c r="H86" s="4" t="s">
        <v>54</v>
      </c>
      <c r="I86" s="4"/>
      <c r="J86" s="4"/>
      <c r="K86" s="4">
        <v>204</v>
      </c>
      <c r="L86" s="4">
        <v>13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205</v>
      </c>
      <c r="F87" s="4">
        <f>ROUND(Source!S72,O87)</f>
        <v>83976.91</v>
      </c>
      <c r="G87" s="4" t="s">
        <v>55</v>
      </c>
      <c r="H87" s="4" t="s">
        <v>56</v>
      </c>
      <c r="I87" s="4"/>
      <c r="J87" s="4"/>
      <c r="K87" s="4">
        <v>205</v>
      </c>
      <c r="L87" s="4">
        <v>14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83976.91</v>
      </c>
      <c r="X87" s="4">
        <v>1</v>
      </c>
      <c r="Y87" s="4">
        <v>83976.91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232</v>
      </c>
      <c r="F88" s="4">
        <f>ROUND(Source!BC72,O88)</f>
        <v>0</v>
      </c>
      <c r="G88" s="4" t="s">
        <v>57</v>
      </c>
      <c r="H88" s="4" t="s">
        <v>58</v>
      </c>
      <c r="I88" s="4"/>
      <c r="J88" s="4"/>
      <c r="K88" s="4">
        <v>232</v>
      </c>
      <c r="L88" s="4">
        <v>15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214</v>
      </c>
      <c r="F89" s="4">
        <f>ROUND(Source!AS72,O89)</f>
        <v>0</v>
      </c>
      <c r="G89" s="4" t="s">
        <v>59</v>
      </c>
      <c r="H89" s="4" t="s">
        <v>60</v>
      </c>
      <c r="I89" s="4"/>
      <c r="J89" s="4"/>
      <c r="K89" s="4">
        <v>214</v>
      </c>
      <c r="L89" s="4">
        <v>16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215</v>
      </c>
      <c r="F90" s="4">
        <f>ROUND(Source!AT72,O90)</f>
        <v>0</v>
      </c>
      <c r="G90" s="4" t="s">
        <v>61</v>
      </c>
      <c r="H90" s="4" t="s">
        <v>62</v>
      </c>
      <c r="I90" s="4"/>
      <c r="J90" s="4"/>
      <c r="K90" s="4">
        <v>215</v>
      </c>
      <c r="L90" s="4">
        <v>17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217</v>
      </c>
      <c r="F91" s="4">
        <f>ROUND(Source!AU72,O91)</f>
        <v>152899.29</v>
      </c>
      <c r="G91" s="4" t="s">
        <v>63</v>
      </c>
      <c r="H91" s="4" t="s">
        <v>64</v>
      </c>
      <c r="I91" s="4"/>
      <c r="J91" s="4"/>
      <c r="K91" s="4">
        <v>217</v>
      </c>
      <c r="L91" s="4">
        <v>18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152899.29</v>
      </c>
      <c r="X91" s="4">
        <v>1</v>
      </c>
      <c r="Y91" s="4">
        <v>152899.29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230</v>
      </c>
      <c r="F92" s="4">
        <f>ROUND(Source!BA72,O92)</f>
        <v>0</v>
      </c>
      <c r="G92" s="4" t="s">
        <v>65</v>
      </c>
      <c r="H92" s="4" t="s">
        <v>66</v>
      </c>
      <c r="I92" s="4"/>
      <c r="J92" s="4"/>
      <c r="K92" s="4">
        <v>230</v>
      </c>
      <c r="L92" s="4">
        <v>19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206</v>
      </c>
      <c r="F93" s="4">
        <f>ROUND(Source!T72,O93)</f>
        <v>0</v>
      </c>
      <c r="G93" s="4" t="s">
        <v>67</v>
      </c>
      <c r="H93" s="4" t="s">
        <v>68</v>
      </c>
      <c r="I93" s="4"/>
      <c r="J93" s="4"/>
      <c r="K93" s="4">
        <v>206</v>
      </c>
      <c r="L93" s="4">
        <v>20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207</v>
      </c>
      <c r="F94" s="4">
        <f>Source!U72</f>
        <v>300.15659999999997</v>
      </c>
      <c r="G94" s="4" t="s">
        <v>69</v>
      </c>
      <c r="H94" s="4" t="s">
        <v>70</v>
      </c>
      <c r="I94" s="4"/>
      <c r="J94" s="4"/>
      <c r="K94" s="4">
        <v>207</v>
      </c>
      <c r="L94" s="4">
        <v>21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>
        <v>300.15660000000003</v>
      </c>
      <c r="X94" s="4">
        <v>1</v>
      </c>
      <c r="Y94" s="4">
        <v>300.15660000000003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208</v>
      </c>
      <c r="F95" s="4">
        <f>Source!V72</f>
        <v>0</v>
      </c>
      <c r="G95" s="4" t="s">
        <v>71</v>
      </c>
      <c r="H95" s="4" t="s">
        <v>72</v>
      </c>
      <c r="I95" s="4"/>
      <c r="J95" s="4"/>
      <c r="K95" s="4">
        <v>208</v>
      </c>
      <c r="L95" s="4">
        <v>22</v>
      </c>
      <c r="M95" s="4">
        <v>3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209</v>
      </c>
      <c r="F96" s="4">
        <f>ROUND(Source!W72,O96)</f>
        <v>0</v>
      </c>
      <c r="G96" s="4" t="s">
        <v>73</v>
      </c>
      <c r="H96" s="4" t="s">
        <v>74</v>
      </c>
      <c r="I96" s="4"/>
      <c r="J96" s="4"/>
      <c r="K96" s="4">
        <v>209</v>
      </c>
      <c r="L96" s="4">
        <v>23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233</v>
      </c>
      <c r="F97" s="4">
        <f>ROUND(Source!BD72,O97)</f>
        <v>0</v>
      </c>
      <c r="G97" s="4" t="s">
        <v>75</v>
      </c>
      <c r="H97" s="4" t="s">
        <v>76</v>
      </c>
      <c r="I97" s="4"/>
      <c r="J97" s="4"/>
      <c r="K97" s="4">
        <v>233</v>
      </c>
      <c r="L97" s="4">
        <v>24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210</v>
      </c>
      <c r="F98" s="4">
        <f>ROUND(Source!X72,O98)</f>
        <v>58783.839999999997</v>
      </c>
      <c r="G98" s="4" t="s">
        <v>77</v>
      </c>
      <c r="H98" s="4" t="s">
        <v>78</v>
      </c>
      <c r="I98" s="4"/>
      <c r="J98" s="4"/>
      <c r="K98" s="4">
        <v>210</v>
      </c>
      <c r="L98" s="4">
        <v>25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58783.839999999997</v>
      </c>
      <c r="X98" s="4">
        <v>1</v>
      </c>
      <c r="Y98" s="4">
        <v>58783.839999999997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211</v>
      </c>
      <c r="F99" s="4">
        <f>ROUND(Source!Y72,O99)</f>
        <v>8397.69</v>
      </c>
      <c r="G99" s="4" t="s">
        <v>79</v>
      </c>
      <c r="H99" s="4" t="s">
        <v>80</v>
      </c>
      <c r="I99" s="4"/>
      <c r="J99" s="4"/>
      <c r="K99" s="4">
        <v>211</v>
      </c>
      <c r="L99" s="4">
        <v>26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8397.69</v>
      </c>
      <c r="X99" s="4">
        <v>1</v>
      </c>
      <c r="Y99" s="4">
        <v>8397.69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224</v>
      </c>
      <c r="F100" s="4">
        <f>ROUND(Source!AR72,O100)</f>
        <v>152899.29</v>
      </c>
      <c r="G100" s="4" t="s">
        <v>81</v>
      </c>
      <c r="H100" s="4" t="s">
        <v>82</v>
      </c>
      <c r="I100" s="4"/>
      <c r="J100" s="4"/>
      <c r="K100" s="4">
        <v>224</v>
      </c>
      <c r="L100" s="4">
        <v>27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152899.29</v>
      </c>
      <c r="X100" s="4">
        <v>1</v>
      </c>
      <c r="Y100" s="4">
        <v>152899.29</v>
      </c>
      <c r="Z100" s="4"/>
      <c r="AA100" s="4"/>
      <c r="AB100" s="4"/>
    </row>
    <row r="102" spans="1:245" x14ac:dyDescent="0.2">
      <c r="A102" s="1">
        <v>5</v>
      </c>
      <c r="B102" s="1">
        <v>1</v>
      </c>
      <c r="C102" s="1"/>
      <c r="D102" s="1">
        <f>ROW(A113)</f>
        <v>113</v>
      </c>
      <c r="E102" s="1"/>
      <c r="F102" s="1" t="s">
        <v>3</v>
      </c>
      <c r="G102" s="1" t="s">
        <v>90</v>
      </c>
      <c r="H102" s="1" t="s">
        <v>3</v>
      </c>
      <c r="I102" s="1">
        <v>0</v>
      </c>
      <c r="J102" s="1"/>
      <c r="K102" s="1">
        <v>-1</v>
      </c>
      <c r="L102" s="1"/>
      <c r="M102" s="1" t="s">
        <v>3</v>
      </c>
      <c r="N102" s="1"/>
      <c r="O102" s="1"/>
      <c r="P102" s="1"/>
      <c r="Q102" s="1"/>
      <c r="R102" s="1"/>
      <c r="S102" s="1">
        <v>0</v>
      </c>
      <c r="T102" s="1"/>
      <c r="U102" s="1" t="s">
        <v>3</v>
      </c>
      <c r="V102" s="1">
        <v>0</v>
      </c>
      <c r="W102" s="1"/>
      <c r="X102" s="1"/>
      <c r="Y102" s="1"/>
      <c r="Z102" s="1"/>
      <c r="AA102" s="1"/>
      <c r="AB102" s="1" t="s">
        <v>3</v>
      </c>
      <c r="AC102" s="1" t="s">
        <v>3</v>
      </c>
      <c r="AD102" s="1" t="s">
        <v>3</v>
      </c>
      <c r="AE102" s="1" t="s">
        <v>3</v>
      </c>
      <c r="AF102" s="1" t="s">
        <v>3</v>
      </c>
      <c r="AG102" s="1" t="s">
        <v>3</v>
      </c>
      <c r="AH102" s="1"/>
      <c r="AI102" s="1"/>
      <c r="AJ102" s="1"/>
      <c r="AK102" s="1"/>
      <c r="AL102" s="1"/>
      <c r="AM102" s="1"/>
      <c r="AN102" s="1"/>
      <c r="AO102" s="1"/>
      <c r="AP102" s="1" t="s">
        <v>3</v>
      </c>
      <c r="AQ102" s="1" t="s">
        <v>3</v>
      </c>
      <c r="AR102" s="1" t="s">
        <v>3</v>
      </c>
      <c r="AS102" s="1"/>
      <c r="AT102" s="1"/>
      <c r="AU102" s="1"/>
      <c r="AV102" s="1"/>
      <c r="AW102" s="1"/>
      <c r="AX102" s="1"/>
      <c r="AY102" s="1"/>
      <c r="AZ102" s="1" t="s">
        <v>3</v>
      </c>
      <c r="BA102" s="1"/>
      <c r="BB102" s="1" t="s">
        <v>3</v>
      </c>
      <c r="BC102" s="1" t="s">
        <v>3</v>
      </c>
      <c r="BD102" s="1" t="s">
        <v>3</v>
      </c>
      <c r="BE102" s="1" t="s">
        <v>3</v>
      </c>
      <c r="BF102" s="1" t="s">
        <v>3</v>
      </c>
      <c r="BG102" s="1" t="s">
        <v>3</v>
      </c>
      <c r="BH102" s="1" t="s">
        <v>3</v>
      </c>
      <c r="BI102" s="1" t="s">
        <v>3</v>
      </c>
      <c r="BJ102" s="1" t="s">
        <v>3</v>
      </c>
      <c r="BK102" s="1" t="s">
        <v>3</v>
      </c>
      <c r="BL102" s="1" t="s">
        <v>3</v>
      </c>
      <c r="BM102" s="1" t="s">
        <v>3</v>
      </c>
      <c r="BN102" s="1" t="s">
        <v>3</v>
      </c>
      <c r="BO102" s="1" t="s">
        <v>3</v>
      </c>
      <c r="BP102" s="1" t="s">
        <v>3</v>
      </c>
      <c r="BQ102" s="1"/>
      <c r="BR102" s="1"/>
      <c r="BS102" s="1"/>
      <c r="BT102" s="1"/>
      <c r="BU102" s="1"/>
      <c r="BV102" s="1"/>
      <c r="BW102" s="1"/>
      <c r="BX102" s="1">
        <v>0</v>
      </c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>
        <v>0</v>
      </c>
    </row>
    <row r="104" spans="1:245" x14ac:dyDescent="0.2">
      <c r="A104" s="2">
        <v>52</v>
      </c>
      <c r="B104" s="2">
        <f t="shared" ref="B104:G104" si="39">B113</f>
        <v>1</v>
      </c>
      <c r="C104" s="2">
        <f t="shared" si="39"/>
        <v>5</v>
      </c>
      <c r="D104" s="2">
        <f t="shared" si="39"/>
        <v>102</v>
      </c>
      <c r="E104" s="2">
        <f t="shared" si="39"/>
        <v>0</v>
      </c>
      <c r="F104" s="2" t="str">
        <f t="shared" si="39"/>
        <v/>
      </c>
      <c r="G104" s="2" t="str">
        <f t="shared" si="39"/>
        <v>Полы</v>
      </c>
      <c r="H104" s="2"/>
      <c r="I104" s="2"/>
      <c r="J104" s="2"/>
      <c r="K104" s="2"/>
      <c r="L104" s="2"/>
      <c r="M104" s="2"/>
      <c r="N104" s="2"/>
      <c r="O104" s="2">
        <f t="shared" ref="O104:AT104" si="40">O113</f>
        <v>37819.660000000003</v>
      </c>
      <c r="P104" s="2">
        <f t="shared" si="40"/>
        <v>4849.9399999999996</v>
      </c>
      <c r="Q104" s="2">
        <f t="shared" si="40"/>
        <v>0</v>
      </c>
      <c r="R104" s="2">
        <f t="shared" si="40"/>
        <v>0</v>
      </c>
      <c r="S104" s="2">
        <f t="shared" si="40"/>
        <v>32969.72</v>
      </c>
      <c r="T104" s="2">
        <f t="shared" si="40"/>
        <v>0</v>
      </c>
      <c r="U104" s="2">
        <f t="shared" si="40"/>
        <v>117.84175200000001</v>
      </c>
      <c r="V104" s="2">
        <f t="shared" si="40"/>
        <v>0</v>
      </c>
      <c r="W104" s="2">
        <f t="shared" si="40"/>
        <v>0</v>
      </c>
      <c r="X104" s="2">
        <f t="shared" si="40"/>
        <v>23078.799999999999</v>
      </c>
      <c r="Y104" s="2">
        <f t="shared" si="40"/>
        <v>3296.98</v>
      </c>
      <c r="Z104" s="2">
        <f t="shared" si="40"/>
        <v>0</v>
      </c>
      <c r="AA104" s="2">
        <f t="shared" si="40"/>
        <v>0</v>
      </c>
      <c r="AB104" s="2">
        <f t="shared" si="40"/>
        <v>37819.660000000003</v>
      </c>
      <c r="AC104" s="2">
        <f t="shared" si="40"/>
        <v>4849.9399999999996</v>
      </c>
      <c r="AD104" s="2">
        <f t="shared" si="40"/>
        <v>0</v>
      </c>
      <c r="AE104" s="2">
        <f t="shared" si="40"/>
        <v>0</v>
      </c>
      <c r="AF104" s="2">
        <f t="shared" si="40"/>
        <v>32969.72</v>
      </c>
      <c r="AG104" s="2">
        <f t="shared" si="40"/>
        <v>0</v>
      </c>
      <c r="AH104" s="2">
        <f t="shared" si="40"/>
        <v>117.84175200000001</v>
      </c>
      <c r="AI104" s="2">
        <f t="shared" si="40"/>
        <v>0</v>
      </c>
      <c r="AJ104" s="2">
        <f t="shared" si="40"/>
        <v>0</v>
      </c>
      <c r="AK104" s="2">
        <f t="shared" si="40"/>
        <v>23078.799999999999</v>
      </c>
      <c r="AL104" s="2">
        <f t="shared" si="40"/>
        <v>3296.98</v>
      </c>
      <c r="AM104" s="2">
        <f t="shared" si="40"/>
        <v>0</v>
      </c>
      <c r="AN104" s="2">
        <f t="shared" si="40"/>
        <v>0</v>
      </c>
      <c r="AO104" s="2">
        <f t="shared" si="40"/>
        <v>0</v>
      </c>
      <c r="AP104" s="2">
        <f t="shared" si="40"/>
        <v>0</v>
      </c>
      <c r="AQ104" s="2">
        <f t="shared" si="40"/>
        <v>0</v>
      </c>
      <c r="AR104" s="2">
        <f t="shared" si="40"/>
        <v>64195.44</v>
      </c>
      <c r="AS104" s="2">
        <f t="shared" si="40"/>
        <v>0</v>
      </c>
      <c r="AT104" s="2">
        <f t="shared" si="40"/>
        <v>0</v>
      </c>
      <c r="AU104" s="2">
        <f t="shared" ref="AU104:BZ104" si="41">AU113</f>
        <v>64195.44</v>
      </c>
      <c r="AV104" s="2">
        <f t="shared" si="41"/>
        <v>4849.9399999999996</v>
      </c>
      <c r="AW104" s="2">
        <f t="shared" si="41"/>
        <v>4849.9399999999996</v>
      </c>
      <c r="AX104" s="2">
        <f t="shared" si="41"/>
        <v>0</v>
      </c>
      <c r="AY104" s="2">
        <f t="shared" si="41"/>
        <v>4849.9399999999996</v>
      </c>
      <c r="AZ104" s="2">
        <f t="shared" si="41"/>
        <v>0</v>
      </c>
      <c r="BA104" s="2">
        <f t="shared" si="41"/>
        <v>0</v>
      </c>
      <c r="BB104" s="2">
        <f t="shared" si="41"/>
        <v>0</v>
      </c>
      <c r="BC104" s="2">
        <f t="shared" si="41"/>
        <v>0</v>
      </c>
      <c r="BD104" s="2">
        <f t="shared" si="41"/>
        <v>0</v>
      </c>
      <c r="BE104" s="2">
        <f t="shared" si="41"/>
        <v>0</v>
      </c>
      <c r="BF104" s="2">
        <f t="shared" si="41"/>
        <v>0</v>
      </c>
      <c r="BG104" s="2">
        <f t="shared" si="41"/>
        <v>0</v>
      </c>
      <c r="BH104" s="2">
        <f t="shared" si="41"/>
        <v>0</v>
      </c>
      <c r="BI104" s="2">
        <f t="shared" si="41"/>
        <v>0</v>
      </c>
      <c r="BJ104" s="2">
        <f t="shared" si="41"/>
        <v>0</v>
      </c>
      <c r="BK104" s="2">
        <f t="shared" si="41"/>
        <v>0</v>
      </c>
      <c r="BL104" s="2">
        <f t="shared" si="41"/>
        <v>0</v>
      </c>
      <c r="BM104" s="2">
        <f t="shared" si="41"/>
        <v>0</v>
      </c>
      <c r="BN104" s="2">
        <f t="shared" si="41"/>
        <v>0</v>
      </c>
      <c r="BO104" s="2">
        <f t="shared" si="41"/>
        <v>0</v>
      </c>
      <c r="BP104" s="2">
        <f t="shared" si="41"/>
        <v>0</v>
      </c>
      <c r="BQ104" s="2">
        <f t="shared" si="41"/>
        <v>0</v>
      </c>
      <c r="BR104" s="2">
        <f t="shared" si="41"/>
        <v>0</v>
      </c>
      <c r="BS104" s="2">
        <f t="shared" si="41"/>
        <v>0</v>
      </c>
      <c r="BT104" s="2">
        <f t="shared" si="41"/>
        <v>0</v>
      </c>
      <c r="BU104" s="2">
        <f t="shared" si="41"/>
        <v>0</v>
      </c>
      <c r="BV104" s="2">
        <f t="shared" si="41"/>
        <v>0</v>
      </c>
      <c r="BW104" s="2">
        <f t="shared" si="41"/>
        <v>0</v>
      </c>
      <c r="BX104" s="2">
        <f t="shared" si="41"/>
        <v>0</v>
      </c>
      <c r="BY104" s="2">
        <f t="shared" si="41"/>
        <v>0</v>
      </c>
      <c r="BZ104" s="2">
        <f t="shared" si="41"/>
        <v>0</v>
      </c>
      <c r="CA104" s="2">
        <f t="shared" ref="CA104:DF104" si="42">CA113</f>
        <v>64195.44</v>
      </c>
      <c r="CB104" s="2">
        <f t="shared" si="42"/>
        <v>0</v>
      </c>
      <c r="CC104" s="2">
        <f t="shared" si="42"/>
        <v>0</v>
      </c>
      <c r="CD104" s="2">
        <f t="shared" si="42"/>
        <v>64195.44</v>
      </c>
      <c r="CE104" s="2">
        <f t="shared" si="42"/>
        <v>4849.9399999999996</v>
      </c>
      <c r="CF104" s="2">
        <f t="shared" si="42"/>
        <v>4849.9399999999996</v>
      </c>
      <c r="CG104" s="2">
        <f t="shared" si="42"/>
        <v>0</v>
      </c>
      <c r="CH104" s="2">
        <f t="shared" si="42"/>
        <v>4849.9399999999996</v>
      </c>
      <c r="CI104" s="2">
        <f t="shared" si="42"/>
        <v>0</v>
      </c>
      <c r="CJ104" s="2">
        <f t="shared" si="42"/>
        <v>0</v>
      </c>
      <c r="CK104" s="2">
        <f t="shared" si="42"/>
        <v>0</v>
      </c>
      <c r="CL104" s="2">
        <f t="shared" si="42"/>
        <v>0</v>
      </c>
      <c r="CM104" s="2">
        <f t="shared" si="42"/>
        <v>0</v>
      </c>
      <c r="CN104" s="2">
        <f t="shared" si="42"/>
        <v>0</v>
      </c>
      <c r="CO104" s="2">
        <f t="shared" si="42"/>
        <v>0</v>
      </c>
      <c r="CP104" s="2">
        <f t="shared" si="42"/>
        <v>0</v>
      </c>
      <c r="CQ104" s="2">
        <f t="shared" si="42"/>
        <v>0</v>
      </c>
      <c r="CR104" s="2">
        <f t="shared" si="42"/>
        <v>0</v>
      </c>
      <c r="CS104" s="2">
        <f t="shared" si="42"/>
        <v>0</v>
      </c>
      <c r="CT104" s="2">
        <f t="shared" si="42"/>
        <v>0</v>
      </c>
      <c r="CU104" s="2">
        <f t="shared" si="42"/>
        <v>0</v>
      </c>
      <c r="CV104" s="2">
        <f t="shared" si="42"/>
        <v>0</v>
      </c>
      <c r="CW104" s="2">
        <f t="shared" si="42"/>
        <v>0</v>
      </c>
      <c r="CX104" s="2">
        <f t="shared" si="42"/>
        <v>0</v>
      </c>
      <c r="CY104" s="2">
        <f t="shared" si="42"/>
        <v>0</v>
      </c>
      <c r="CZ104" s="2">
        <f t="shared" si="42"/>
        <v>0</v>
      </c>
      <c r="DA104" s="2">
        <f t="shared" si="42"/>
        <v>0</v>
      </c>
      <c r="DB104" s="2">
        <f t="shared" si="42"/>
        <v>0</v>
      </c>
      <c r="DC104" s="2">
        <f t="shared" si="42"/>
        <v>0</v>
      </c>
      <c r="DD104" s="2">
        <f t="shared" si="42"/>
        <v>0</v>
      </c>
      <c r="DE104" s="2">
        <f t="shared" si="42"/>
        <v>0</v>
      </c>
      <c r="DF104" s="2">
        <f t="shared" si="42"/>
        <v>0</v>
      </c>
      <c r="DG104" s="3">
        <f t="shared" ref="DG104:EL104" si="43">DG113</f>
        <v>0</v>
      </c>
      <c r="DH104" s="3">
        <f t="shared" si="43"/>
        <v>0</v>
      </c>
      <c r="DI104" s="3">
        <f t="shared" si="43"/>
        <v>0</v>
      </c>
      <c r="DJ104" s="3">
        <f t="shared" si="43"/>
        <v>0</v>
      </c>
      <c r="DK104" s="3">
        <f t="shared" si="43"/>
        <v>0</v>
      </c>
      <c r="DL104" s="3">
        <f t="shared" si="43"/>
        <v>0</v>
      </c>
      <c r="DM104" s="3">
        <f t="shared" si="43"/>
        <v>0</v>
      </c>
      <c r="DN104" s="3">
        <f t="shared" si="43"/>
        <v>0</v>
      </c>
      <c r="DO104" s="3">
        <f t="shared" si="43"/>
        <v>0</v>
      </c>
      <c r="DP104" s="3">
        <f t="shared" si="43"/>
        <v>0</v>
      </c>
      <c r="DQ104" s="3">
        <f t="shared" si="43"/>
        <v>0</v>
      </c>
      <c r="DR104" s="3">
        <f t="shared" si="43"/>
        <v>0</v>
      </c>
      <c r="DS104" s="3">
        <f t="shared" si="43"/>
        <v>0</v>
      </c>
      <c r="DT104" s="3">
        <f t="shared" si="43"/>
        <v>0</v>
      </c>
      <c r="DU104" s="3">
        <f t="shared" si="43"/>
        <v>0</v>
      </c>
      <c r="DV104" s="3">
        <f t="shared" si="43"/>
        <v>0</v>
      </c>
      <c r="DW104" s="3">
        <f t="shared" si="43"/>
        <v>0</v>
      </c>
      <c r="DX104" s="3">
        <f t="shared" si="43"/>
        <v>0</v>
      </c>
      <c r="DY104" s="3">
        <f t="shared" si="43"/>
        <v>0</v>
      </c>
      <c r="DZ104" s="3">
        <f t="shared" si="43"/>
        <v>0</v>
      </c>
      <c r="EA104" s="3">
        <f t="shared" si="43"/>
        <v>0</v>
      </c>
      <c r="EB104" s="3">
        <f t="shared" si="43"/>
        <v>0</v>
      </c>
      <c r="EC104" s="3">
        <f t="shared" si="43"/>
        <v>0</v>
      </c>
      <c r="ED104" s="3">
        <f t="shared" si="43"/>
        <v>0</v>
      </c>
      <c r="EE104" s="3">
        <f t="shared" si="43"/>
        <v>0</v>
      </c>
      <c r="EF104" s="3">
        <f t="shared" si="43"/>
        <v>0</v>
      </c>
      <c r="EG104" s="3">
        <f t="shared" si="43"/>
        <v>0</v>
      </c>
      <c r="EH104" s="3">
        <f t="shared" si="43"/>
        <v>0</v>
      </c>
      <c r="EI104" s="3">
        <f t="shared" si="43"/>
        <v>0</v>
      </c>
      <c r="EJ104" s="3">
        <f t="shared" si="43"/>
        <v>0</v>
      </c>
      <c r="EK104" s="3">
        <f t="shared" si="43"/>
        <v>0</v>
      </c>
      <c r="EL104" s="3">
        <f t="shared" si="43"/>
        <v>0</v>
      </c>
      <c r="EM104" s="3">
        <f t="shared" ref="EM104:FR104" si="44">EM113</f>
        <v>0</v>
      </c>
      <c r="EN104" s="3">
        <f t="shared" si="44"/>
        <v>0</v>
      </c>
      <c r="EO104" s="3">
        <f t="shared" si="44"/>
        <v>0</v>
      </c>
      <c r="EP104" s="3">
        <f t="shared" si="44"/>
        <v>0</v>
      </c>
      <c r="EQ104" s="3">
        <f t="shared" si="44"/>
        <v>0</v>
      </c>
      <c r="ER104" s="3">
        <f t="shared" si="44"/>
        <v>0</v>
      </c>
      <c r="ES104" s="3">
        <f t="shared" si="44"/>
        <v>0</v>
      </c>
      <c r="ET104" s="3">
        <f t="shared" si="44"/>
        <v>0</v>
      </c>
      <c r="EU104" s="3">
        <f t="shared" si="44"/>
        <v>0</v>
      </c>
      <c r="EV104" s="3">
        <f t="shared" si="44"/>
        <v>0</v>
      </c>
      <c r="EW104" s="3">
        <f t="shared" si="44"/>
        <v>0</v>
      </c>
      <c r="EX104" s="3">
        <f t="shared" si="44"/>
        <v>0</v>
      </c>
      <c r="EY104" s="3">
        <f t="shared" si="44"/>
        <v>0</v>
      </c>
      <c r="EZ104" s="3">
        <f t="shared" si="44"/>
        <v>0</v>
      </c>
      <c r="FA104" s="3">
        <f t="shared" si="44"/>
        <v>0</v>
      </c>
      <c r="FB104" s="3">
        <f t="shared" si="44"/>
        <v>0</v>
      </c>
      <c r="FC104" s="3">
        <f t="shared" si="44"/>
        <v>0</v>
      </c>
      <c r="FD104" s="3">
        <f t="shared" si="44"/>
        <v>0</v>
      </c>
      <c r="FE104" s="3">
        <f t="shared" si="44"/>
        <v>0</v>
      </c>
      <c r="FF104" s="3">
        <f t="shared" si="44"/>
        <v>0</v>
      </c>
      <c r="FG104" s="3">
        <f t="shared" si="44"/>
        <v>0</v>
      </c>
      <c r="FH104" s="3">
        <f t="shared" si="44"/>
        <v>0</v>
      </c>
      <c r="FI104" s="3">
        <f t="shared" si="44"/>
        <v>0</v>
      </c>
      <c r="FJ104" s="3">
        <f t="shared" si="44"/>
        <v>0</v>
      </c>
      <c r="FK104" s="3">
        <f t="shared" si="44"/>
        <v>0</v>
      </c>
      <c r="FL104" s="3">
        <f t="shared" si="44"/>
        <v>0</v>
      </c>
      <c r="FM104" s="3">
        <f t="shared" si="44"/>
        <v>0</v>
      </c>
      <c r="FN104" s="3">
        <f t="shared" si="44"/>
        <v>0</v>
      </c>
      <c r="FO104" s="3">
        <f t="shared" si="44"/>
        <v>0</v>
      </c>
      <c r="FP104" s="3">
        <f t="shared" si="44"/>
        <v>0</v>
      </c>
      <c r="FQ104" s="3">
        <f t="shared" si="44"/>
        <v>0</v>
      </c>
      <c r="FR104" s="3">
        <f t="shared" si="44"/>
        <v>0</v>
      </c>
      <c r="FS104" s="3">
        <f t="shared" ref="FS104:GX104" si="45">FS113</f>
        <v>0</v>
      </c>
      <c r="FT104" s="3">
        <f t="shared" si="45"/>
        <v>0</v>
      </c>
      <c r="FU104" s="3">
        <f t="shared" si="45"/>
        <v>0</v>
      </c>
      <c r="FV104" s="3">
        <f t="shared" si="45"/>
        <v>0</v>
      </c>
      <c r="FW104" s="3">
        <f t="shared" si="45"/>
        <v>0</v>
      </c>
      <c r="FX104" s="3">
        <f t="shared" si="45"/>
        <v>0</v>
      </c>
      <c r="FY104" s="3">
        <f t="shared" si="45"/>
        <v>0</v>
      </c>
      <c r="FZ104" s="3">
        <f t="shared" si="45"/>
        <v>0</v>
      </c>
      <c r="GA104" s="3">
        <f t="shared" si="45"/>
        <v>0</v>
      </c>
      <c r="GB104" s="3">
        <f t="shared" si="45"/>
        <v>0</v>
      </c>
      <c r="GC104" s="3">
        <f t="shared" si="45"/>
        <v>0</v>
      </c>
      <c r="GD104" s="3">
        <f t="shared" si="45"/>
        <v>0</v>
      </c>
      <c r="GE104" s="3">
        <f t="shared" si="45"/>
        <v>0</v>
      </c>
      <c r="GF104" s="3">
        <f t="shared" si="45"/>
        <v>0</v>
      </c>
      <c r="GG104" s="3">
        <f t="shared" si="45"/>
        <v>0</v>
      </c>
      <c r="GH104" s="3">
        <f t="shared" si="45"/>
        <v>0</v>
      </c>
      <c r="GI104" s="3">
        <f t="shared" si="45"/>
        <v>0</v>
      </c>
      <c r="GJ104" s="3">
        <f t="shared" si="45"/>
        <v>0</v>
      </c>
      <c r="GK104" s="3">
        <f t="shared" si="45"/>
        <v>0</v>
      </c>
      <c r="GL104" s="3">
        <f t="shared" si="45"/>
        <v>0</v>
      </c>
      <c r="GM104" s="3">
        <f t="shared" si="45"/>
        <v>0</v>
      </c>
      <c r="GN104" s="3">
        <f t="shared" si="45"/>
        <v>0</v>
      </c>
      <c r="GO104" s="3">
        <f t="shared" si="45"/>
        <v>0</v>
      </c>
      <c r="GP104" s="3">
        <f t="shared" si="45"/>
        <v>0</v>
      </c>
      <c r="GQ104" s="3">
        <f t="shared" si="45"/>
        <v>0</v>
      </c>
      <c r="GR104" s="3">
        <f t="shared" si="45"/>
        <v>0</v>
      </c>
      <c r="GS104" s="3">
        <f t="shared" si="45"/>
        <v>0</v>
      </c>
      <c r="GT104" s="3">
        <f t="shared" si="45"/>
        <v>0</v>
      </c>
      <c r="GU104" s="3">
        <f t="shared" si="45"/>
        <v>0</v>
      </c>
      <c r="GV104" s="3">
        <f t="shared" si="45"/>
        <v>0</v>
      </c>
      <c r="GW104" s="3">
        <f t="shared" si="45"/>
        <v>0</v>
      </c>
      <c r="GX104" s="3">
        <f t="shared" si="45"/>
        <v>0</v>
      </c>
    </row>
    <row r="106" spans="1:245" x14ac:dyDescent="0.2">
      <c r="A106">
        <v>17</v>
      </c>
      <c r="B106">
        <v>1</v>
      </c>
      <c r="C106">
        <f>ROW(SmtRes!A10)</f>
        <v>10</v>
      </c>
      <c r="D106">
        <f>ROW(EtalonRes!A10)</f>
        <v>10</v>
      </c>
      <c r="E106" t="s">
        <v>91</v>
      </c>
      <c r="F106" t="s">
        <v>92</v>
      </c>
      <c r="G106" t="s">
        <v>93</v>
      </c>
      <c r="H106" t="s">
        <v>18</v>
      </c>
      <c r="I106">
        <f>ROUND(43.6/100,9)</f>
        <v>0.436</v>
      </c>
      <c r="J106">
        <v>0</v>
      </c>
      <c r="K106">
        <f>ROUND(43.6/100,9)</f>
        <v>0.436</v>
      </c>
      <c r="O106">
        <f t="shared" ref="O106:O111" si="46">ROUND(CP106,2)</f>
        <v>13651.41</v>
      </c>
      <c r="P106">
        <f t="shared" ref="P106:P111" si="47">ROUND(CQ106*I106,2)</f>
        <v>1328.95</v>
      </c>
      <c r="Q106">
        <f t="shared" ref="Q106:Q111" si="48">ROUND(CR106*I106,2)</f>
        <v>0</v>
      </c>
      <c r="R106">
        <f t="shared" ref="R106:R111" si="49">ROUND(CS106*I106,2)</f>
        <v>0</v>
      </c>
      <c r="S106">
        <f t="shared" ref="S106:S111" si="50">ROUND(CT106*I106,2)</f>
        <v>12322.46</v>
      </c>
      <c r="T106">
        <f t="shared" ref="T106:T111" si="51">ROUND(CU106*I106,2)</f>
        <v>0</v>
      </c>
      <c r="U106">
        <f t="shared" ref="U106:U111" si="52">CV106*I106</f>
        <v>44.04297600000001</v>
      </c>
      <c r="V106">
        <f t="shared" ref="V106:V111" si="53">CW106*I106</f>
        <v>0</v>
      </c>
      <c r="W106">
        <f t="shared" ref="W106:W111" si="54">ROUND(CX106*I106,2)</f>
        <v>0</v>
      </c>
      <c r="X106">
        <f t="shared" ref="X106:Y111" si="55">ROUND(CY106,2)</f>
        <v>8625.7199999999993</v>
      </c>
      <c r="Y106">
        <f t="shared" si="55"/>
        <v>1232.25</v>
      </c>
      <c r="AA106">
        <v>75532707</v>
      </c>
      <c r="AB106">
        <f t="shared" ref="AB106:AB111" si="56">ROUND((AC106+AD106+AF106),6)</f>
        <v>31310.567999999999</v>
      </c>
      <c r="AC106">
        <f>ROUND(((((ES106*122)*0.3)*3)),6)</f>
        <v>3048.0479999999998</v>
      </c>
      <c r="AD106">
        <f>ROUND(((((((ET106*122)*0.3)*3))-((((EU106*122)*0.3)*3)))+AE106),6)</f>
        <v>0</v>
      </c>
      <c r="AE106">
        <f>ROUND(((((EU106*122)*0.3)*3)),6)</f>
        <v>0</v>
      </c>
      <c r="AF106">
        <f>ROUND(((((EV106*122)*0.3)*3)),6)</f>
        <v>28262.52</v>
      </c>
      <c r="AG106">
        <f t="shared" ref="AG106:AG111" si="57">ROUND((AP106),6)</f>
        <v>0</v>
      </c>
      <c r="AH106">
        <f>((((EW106*122)*0.3)*3))</f>
        <v>101.01600000000002</v>
      </c>
      <c r="AI106">
        <f>((((EX106*122)*0.3)*3))</f>
        <v>0</v>
      </c>
      <c r="AJ106">
        <f t="shared" ref="AJ106:AJ111" si="58">(AS106)</f>
        <v>0</v>
      </c>
      <c r="AK106">
        <v>285.16000000000003</v>
      </c>
      <c r="AL106">
        <v>27.76</v>
      </c>
      <c r="AM106">
        <v>0</v>
      </c>
      <c r="AN106">
        <v>0</v>
      </c>
      <c r="AO106">
        <v>257.39999999999998</v>
      </c>
      <c r="AP106">
        <v>0</v>
      </c>
      <c r="AQ106">
        <v>0.92</v>
      </c>
      <c r="AR106">
        <v>0</v>
      </c>
      <c r="AS106">
        <v>0</v>
      </c>
      <c r="AT106">
        <v>70</v>
      </c>
      <c r="AU106">
        <v>10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4</v>
      </c>
      <c r="BJ106" t="s">
        <v>94</v>
      </c>
      <c r="BM106">
        <v>0</v>
      </c>
      <c r="BN106">
        <v>0</v>
      </c>
      <c r="BO106" t="s">
        <v>3</v>
      </c>
      <c r="BP106">
        <v>0</v>
      </c>
      <c r="BQ106">
        <v>1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70</v>
      </c>
      <c r="CA106">
        <v>10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ref="CP106:CP111" si="59">(P106+Q106+S106)</f>
        <v>13651.41</v>
      </c>
      <c r="CQ106">
        <f t="shared" ref="CQ106:CQ111" si="60">(AC106*BC106*AW106)</f>
        <v>3048.0479999999998</v>
      </c>
      <c r="CR106">
        <f>(((((((ET106*122)*0.3)*3))*BB106-((((EU106*122)*0.3)*3))*BS106)+AE106*BS106)*AV106)</f>
        <v>0</v>
      </c>
      <c r="CS106">
        <f t="shared" ref="CS106:CS111" si="61">(AE106*BS106*AV106)</f>
        <v>0</v>
      </c>
      <c r="CT106">
        <f t="shared" ref="CT106:CT111" si="62">(AF106*BA106*AV106)</f>
        <v>28262.52</v>
      </c>
      <c r="CU106">
        <f t="shared" ref="CU106:CU111" si="63">AG106</f>
        <v>0</v>
      </c>
      <c r="CV106">
        <f t="shared" ref="CV106:CV111" si="64">(AH106*AV106)</f>
        <v>101.01600000000002</v>
      </c>
      <c r="CW106">
        <f t="shared" ref="CW106:CX111" si="65">AI106</f>
        <v>0</v>
      </c>
      <c r="CX106">
        <f t="shared" si="65"/>
        <v>0</v>
      </c>
      <c r="CY106">
        <f t="shared" ref="CY106:CY111" si="66">((S106*BZ106)/100)</f>
        <v>8625.7219999999998</v>
      </c>
      <c r="CZ106">
        <f t="shared" ref="CZ106:CZ111" si="67">((S106*CA106)/100)</f>
        <v>1232.2459999999999</v>
      </c>
      <c r="DC106" t="s">
        <v>3</v>
      </c>
      <c r="DD106" t="s">
        <v>95</v>
      </c>
      <c r="DE106" t="s">
        <v>95</v>
      </c>
      <c r="DF106" t="s">
        <v>95</v>
      </c>
      <c r="DG106" t="s">
        <v>95</v>
      </c>
      <c r="DH106" t="s">
        <v>3</v>
      </c>
      <c r="DI106" t="s">
        <v>95</v>
      </c>
      <c r="DJ106" t="s">
        <v>95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1005</v>
      </c>
      <c r="DV106" t="s">
        <v>18</v>
      </c>
      <c r="DW106" t="s">
        <v>18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75226705</v>
      </c>
      <c r="EF106">
        <v>1</v>
      </c>
      <c r="EG106" t="s">
        <v>21</v>
      </c>
      <c r="EH106">
        <v>0</v>
      </c>
      <c r="EI106" t="s">
        <v>3</v>
      </c>
      <c r="EJ106">
        <v>4</v>
      </c>
      <c r="EK106">
        <v>0</v>
      </c>
      <c r="EL106" t="s">
        <v>22</v>
      </c>
      <c r="EM106" t="s">
        <v>23</v>
      </c>
      <c r="EO106" t="s">
        <v>3</v>
      </c>
      <c r="EQ106">
        <v>0</v>
      </c>
      <c r="ER106">
        <v>285.16000000000003</v>
      </c>
      <c r="ES106">
        <v>27.76</v>
      </c>
      <c r="ET106">
        <v>0</v>
      </c>
      <c r="EU106">
        <v>0</v>
      </c>
      <c r="EV106">
        <v>257.39999999999998</v>
      </c>
      <c r="EW106">
        <v>0.92</v>
      </c>
      <c r="EX106">
        <v>0</v>
      </c>
      <c r="EY106">
        <v>0</v>
      </c>
      <c r="FQ106">
        <v>0</v>
      </c>
      <c r="FR106">
        <f t="shared" ref="FR106:FR111" si="68">ROUND(IF(BI106=3,GM106,0),2)</f>
        <v>0</v>
      </c>
      <c r="FS106">
        <v>0</v>
      </c>
      <c r="FX106">
        <v>70</v>
      </c>
      <c r="FY106">
        <v>10</v>
      </c>
      <c r="GA106" t="s">
        <v>3</v>
      </c>
      <c r="GD106">
        <v>0</v>
      </c>
      <c r="GF106">
        <v>1204499400</v>
      </c>
      <c r="GG106">
        <v>2</v>
      </c>
      <c r="GH106">
        <v>1</v>
      </c>
      <c r="GI106">
        <v>-2</v>
      </c>
      <c r="GJ106">
        <v>0</v>
      </c>
      <c r="GK106">
        <f>ROUND(R106*(R12)/100,2)</f>
        <v>0</v>
      </c>
      <c r="GL106">
        <f t="shared" ref="GL106:GL111" si="69">ROUND(IF(AND(BH106=3,BI106=3,FS106&lt;&gt;0),P106,0),2)</f>
        <v>0</v>
      </c>
      <c r="GM106">
        <f t="shared" ref="GM106:GM111" si="70">ROUND(O106+X106+Y106+GK106,2)+GX106</f>
        <v>23509.38</v>
      </c>
      <c r="GN106">
        <f t="shared" ref="GN106:GN111" si="71">IF(OR(BI106=0,BI106=1),GM106-GX106,0)</f>
        <v>0</v>
      </c>
      <c r="GO106">
        <f t="shared" ref="GO106:GO111" si="72">IF(BI106=2,GM106-GX106,0)</f>
        <v>0</v>
      </c>
      <c r="GP106">
        <f t="shared" ref="GP106:GP111" si="73">IF(BI106=4,GM106-GX106,0)</f>
        <v>23509.38</v>
      </c>
      <c r="GR106">
        <v>0</v>
      </c>
      <c r="GS106">
        <v>3</v>
      </c>
      <c r="GT106">
        <v>0</v>
      </c>
      <c r="GU106" t="s">
        <v>3</v>
      </c>
      <c r="GV106">
        <f t="shared" ref="GV106:GV111" si="74">ROUND((GT106),6)</f>
        <v>0</v>
      </c>
      <c r="GW106">
        <v>1</v>
      </c>
      <c r="GX106">
        <f t="shared" ref="GX106:GX111" si="75">ROUND(HC106*I106,2)</f>
        <v>0</v>
      </c>
      <c r="HA106">
        <v>0</v>
      </c>
      <c r="HB106">
        <v>0</v>
      </c>
      <c r="HC106">
        <f t="shared" ref="HC106:HC111" si="76">GV106*GW106</f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18</v>
      </c>
      <c r="B107">
        <v>1</v>
      </c>
      <c r="C107">
        <v>10</v>
      </c>
      <c r="E107" t="s">
        <v>96</v>
      </c>
      <c r="F107" t="s">
        <v>25</v>
      </c>
      <c r="G107" t="s">
        <v>26</v>
      </c>
      <c r="H107" t="s">
        <v>27</v>
      </c>
      <c r="I107">
        <f>I106*J107</f>
        <v>-0.47872799999999993</v>
      </c>
      <c r="J107">
        <v>-1.0979999999999999</v>
      </c>
      <c r="K107">
        <v>-0.01</v>
      </c>
      <c r="O107">
        <f t="shared" si="46"/>
        <v>-23.86</v>
      </c>
      <c r="P107">
        <f t="shared" si="47"/>
        <v>-23.86</v>
      </c>
      <c r="Q107">
        <f t="shared" si="48"/>
        <v>0</v>
      </c>
      <c r="R107">
        <f t="shared" si="49"/>
        <v>0</v>
      </c>
      <c r="S107">
        <f t="shared" si="50"/>
        <v>0</v>
      </c>
      <c r="T107">
        <f t="shared" si="51"/>
        <v>0</v>
      </c>
      <c r="U107">
        <f t="shared" si="52"/>
        <v>0</v>
      </c>
      <c r="V107">
        <f t="shared" si="53"/>
        <v>0</v>
      </c>
      <c r="W107">
        <f t="shared" si="54"/>
        <v>0</v>
      </c>
      <c r="X107">
        <f t="shared" si="55"/>
        <v>0</v>
      </c>
      <c r="Y107">
        <f t="shared" si="55"/>
        <v>0</v>
      </c>
      <c r="AA107">
        <v>75532707</v>
      </c>
      <c r="AB107">
        <f t="shared" si="56"/>
        <v>49.83</v>
      </c>
      <c r="AC107">
        <f>ROUND((ES107),6)</f>
        <v>49.83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57"/>
        <v>0</v>
      </c>
      <c r="AH107">
        <f>(EW107)</f>
        <v>0</v>
      </c>
      <c r="AI107">
        <f>(EX107)</f>
        <v>0</v>
      </c>
      <c r="AJ107">
        <f t="shared" si="58"/>
        <v>0</v>
      </c>
      <c r="AK107">
        <v>49.83</v>
      </c>
      <c r="AL107">
        <v>49.83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70</v>
      </c>
      <c r="AU107">
        <v>10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4</v>
      </c>
      <c r="BJ107" t="s">
        <v>28</v>
      </c>
      <c r="BM107">
        <v>0</v>
      </c>
      <c r="BN107">
        <v>0</v>
      </c>
      <c r="BO107" t="s">
        <v>3</v>
      </c>
      <c r="BP107">
        <v>0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70</v>
      </c>
      <c r="CA107">
        <v>10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59"/>
        <v>-23.86</v>
      </c>
      <c r="CQ107">
        <f t="shared" si="60"/>
        <v>49.83</v>
      </c>
      <c r="CR107">
        <f>((((ET107)*BB107-(EU107)*BS107)+AE107*BS107)*AV107)</f>
        <v>0</v>
      </c>
      <c r="CS107">
        <f t="shared" si="61"/>
        <v>0</v>
      </c>
      <c r="CT107">
        <f t="shared" si="62"/>
        <v>0</v>
      </c>
      <c r="CU107">
        <f t="shared" si="63"/>
        <v>0</v>
      </c>
      <c r="CV107">
        <f t="shared" si="64"/>
        <v>0</v>
      </c>
      <c r="CW107">
        <f t="shared" si="65"/>
        <v>0</v>
      </c>
      <c r="CX107">
        <f t="shared" si="65"/>
        <v>0</v>
      </c>
      <c r="CY107">
        <f t="shared" si="66"/>
        <v>0</v>
      </c>
      <c r="CZ107">
        <f t="shared" si="67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1007</v>
      </c>
      <c r="DV107" t="s">
        <v>27</v>
      </c>
      <c r="DW107" t="s">
        <v>27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75226705</v>
      </c>
      <c r="EF107">
        <v>1</v>
      </c>
      <c r="EG107" t="s">
        <v>21</v>
      </c>
      <c r="EH107">
        <v>0</v>
      </c>
      <c r="EI107" t="s">
        <v>3</v>
      </c>
      <c r="EJ107">
        <v>4</v>
      </c>
      <c r="EK107">
        <v>0</v>
      </c>
      <c r="EL107" t="s">
        <v>22</v>
      </c>
      <c r="EM107" t="s">
        <v>23</v>
      </c>
      <c r="EO107" t="s">
        <v>3</v>
      </c>
      <c r="EQ107">
        <v>0</v>
      </c>
      <c r="ER107">
        <v>49.83</v>
      </c>
      <c r="ES107">
        <v>49.83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68"/>
        <v>0</v>
      </c>
      <c r="FS107">
        <v>0</v>
      </c>
      <c r="FX107">
        <v>70</v>
      </c>
      <c r="FY107">
        <v>10</v>
      </c>
      <c r="GA107" t="s">
        <v>3</v>
      </c>
      <c r="GD107">
        <v>0</v>
      </c>
      <c r="GF107">
        <v>973433911</v>
      </c>
      <c r="GG107">
        <v>2</v>
      </c>
      <c r="GH107">
        <v>1</v>
      </c>
      <c r="GI107">
        <v>-2</v>
      </c>
      <c r="GJ107">
        <v>0</v>
      </c>
      <c r="GK107">
        <f>ROUND(R107*(R12)/100,2)</f>
        <v>0</v>
      </c>
      <c r="GL107">
        <f t="shared" si="69"/>
        <v>0</v>
      </c>
      <c r="GM107">
        <f t="shared" si="70"/>
        <v>-23.86</v>
      </c>
      <c r="GN107">
        <f t="shared" si="71"/>
        <v>0</v>
      </c>
      <c r="GO107">
        <f t="shared" si="72"/>
        <v>0</v>
      </c>
      <c r="GP107">
        <f t="shared" si="73"/>
        <v>-23.86</v>
      </c>
      <c r="GR107">
        <v>0</v>
      </c>
      <c r="GS107">
        <v>3</v>
      </c>
      <c r="GT107">
        <v>0</v>
      </c>
      <c r="GU107" t="s">
        <v>3</v>
      </c>
      <c r="GV107">
        <f t="shared" si="74"/>
        <v>0</v>
      </c>
      <c r="GW107">
        <v>1</v>
      </c>
      <c r="GX107">
        <f t="shared" si="75"/>
        <v>0</v>
      </c>
      <c r="HA107">
        <v>0</v>
      </c>
      <c r="HB107">
        <v>0</v>
      </c>
      <c r="HC107">
        <f t="shared" si="76"/>
        <v>0</v>
      </c>
      <c r="HE107" t="s">
        <v>3</v>
      </c>
      <c r="HF107" t="s">
        <v>3</v>
      </c>
      <c r="HM107" t="s">
        <v>95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C108">
        <f>ROW(SmtRes!A13)</f>
        <v>13</v>
      </c>
      <c r="D108">
        <f>ROW(EtalonRes!A13)</f>
        <v>13</v>
      </c>
      <c r="E108" t="s">
        <v>97</v>
      </c>
      <c r="F108" t="s">
        <v>98</v>
      </c>
      <c r="G108" t="s">
        <v>99</v>
      </c>
      <c r="H108" t="s">
        <v>18</v>
      </c>
      <c r="I108">
        <f>ROUND(7.6/100,9)</f>
        <v>7.5999999999999998E-2</v>
      </c>
      <c r="J108">
        <v>0</v>
      </c>
      <c r="K108">
        <f>ROUND(7.6/100,9)</f>
        <v>7.5999999999999998E-2</v>
      </c>
      <c r="O108">
        <f t="shared" si="46"/>
        <v>2870.78</v>
      </c>
      <c r="P108">
        <f t="shared" si="47"/>
        <v>139.19</v>
      </c>
      <c r="Q108">
        <f t="shared" si="48"/>
        <v>0</v>
      </c>
      <c r="R108">
        <f t="shared" si="49"/>
        <v>0</v>
      </c>
      <c r="S108">
        <f t="shared" si="50"/>
        <v>2731.59</v>
      </c>
      <c r="T108">
        <f t="shared" si="51"/>
        <v>0</v>
      </c>
      <c r="U108">
        <f t="shared" si="52"/>
        <v>9.7634159999999977</v>
      </c>
      <c r="V108">
        <f t="shared" si="53"/>
        <v>0</v>
      </c>
      <c r="W108">
        <f t="shared" si="54"/>
        <v>0</v>
      </c>
      <c r="X108">
        <f t="shared" si="55"/>
        <v>1912.11</v>
      </c>
      <c r="Y108">
        <f t="shared" si="55"/>
        <v>273.16000000000003</v>
      </c>
      <c r="AA108">
        <v>75532707</v>
      </c>
      <c r="AB108">
        <f t="shared" si="56"/>
        <v>37773.396000000001</v>
      </c>
      <c r="AC108">
        <f>ROUND(((((ES108*122)*0.3)*3)),6)</f>
        <v>1831.4639999999999</v>
      </c>
      <c r="AD108">
        <f>ROUND(((((((ET108*122)*0.3)*3))-((((EU108*122)*0.3)*3)))+AE108),6)</f>
        <v>0</v>
      </c>
      <c r="AE108">
        <f>ROUND(((((EU108*122)*0.3)*3)),6)</f>
        <v>0</v>
      </c>
      <c r="AF108">
        <f>ROUND(((((EV108*122)*0.3)*3)),6)</f>
        <v>35941.932000000001</v>
      </c>
      <c r="AG108">
        <f t="shared" si="57"/>
        <v>0</v>
      </c>
      <c r="AH108">
        <f>((((EW108*122)*0.3)*3))</f>
        <v>128.46599999999998</v>
      </c>
      <c r="AI108">
        <f>((((EX108*122)*0.3)*3))</f>
        <v>0</v>
      </c>
      <c r="AJ108">
        <f t="shared" si="58"/>
        <v>0</v>
      </c>
      <c r="AK108">
        <v>344.02</v>
      </c>
      <c r="AL108">
        <v>16.68</v>
      </c>
      <c r="AM108">
        <v>0</v>
      </c>
      <c r="AN108">
        <v>0</v>
      </c>
      <c r="AO108">
        <v>327.33999999999997</v>
      </c>
      <c r="AP108">
        <v>0</v>
      </c>
      <c r="AQ108">
        <v>1.17</v>
      </c>
      <c r="AR108">
        <v>0</v>
      </c>
      <c r="AS108">
        <v>0</v>
      </c>
      <c r="AT108">
        <v>70</v>
      </c>
      <c r="AU108">
        <v>10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4</v>
      </c>
      <c r="BJ108" t="s">
        <v>100</v>
      </c>
      <c r="BM108">
        <v>0</v>
      </c>
      <c r="BN108">
        <v>0</v>
      </c>
      <c r="BO108" t="s">
        <v>3</v>
      </c>
      <c r="BP108">
        <v>0</v>
      </c>
      <c r="BQ108">
        <v>1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70</v>
      </c>
      <c r="CA108">
        <v>10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59"/>
        <v>2870.78</v>
      </c>
      <c r="CQ108">
        <f t="shared" si="60"/>
        <v>1831.4639999999999</v>
      </c>
      <c r="CR108">
        <f>(((((((ET108*122)*0.3)*3))*BB108-((((EU108*122)*0.3)*3))*BS108)+AE108*BS108)*AV108)</f>
        <v>0</v>
      </c>
      <c r="CS108">
        <f t="shared" si="61"/>
        <v>0</v>
      </c>
      <c r="CT108">
        <f t="shared" si="62"/>
        <v>35941.932000000001</v>
      </c>
      <c r="CU108">
        <f t="shared" si="63"/>
        <v>0</v>
      </c>
      <c r="CV108">
        <f t="shared" si="64"/>
        <v>128.46599999999998</v>
      </c>
      <c r="CW108">
        <f t="shared" si="65"/>
        <v>0</v>
      </c>
      <c r="CX108">
        <f t="shared" si="65"/>
        <v>0</v>
      </c>
      <c r="CY108">
        <f t="shared" si="66"/>
        <v>1912.1130000000003</v>
      </c>
      <c r="CZ108">
        <f t="shared" si="67"/>
        <v>273.15899999999999</v>
      </c>
      <c r="DC108" t="s">
        <v>3</v>
      </c>
      <c r="DD108" t="s">
        <v>95</v>
      </c>
      <c r="DE108" t="s">
        <v>95</v>
      </c>
      <c r="DF108" t="s">
        <v>95</v>
      </c>
      <c r="DG108" t="s">
        <v>95</v>
      </c>
      <c r="DH108" t="s">
        <v>3</v>
      </c>
      <c r="DI108" t="s">
        <v>95</v>
      </c>
      <c r="DJ108" t="s">
        <v>95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1005</v>
      </c>
      <c r="DV108" t="s">
        <v>18</v>
      </c>
      <c r="DW108" t="s">
        <v>18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75226705</v>
      </c>
      <c r="EF108">
        <v>1</v>
      </c>
      <c r="EG108" t="s">
        <v>21</v>
      </c>
      <c r="EH108">
        <v>0</v>
      </c>
      <c r="EI108" t="s">
        <v>3</v>
      </c>
      <c r="EJ108">
        <v>4</v>
      </c>
      <c r="EK108">
        <v>0</v>
      </c>
      <c r="EL108" t="s">
        <v>22</v>
      </c>
      <c r="EM108" t="s">
        <v>23</v>
      </c>
      <c r="EO108" t="s">
        <v>3</v>
      </c>
      <c r="EQ108">
        <v>0</v>
      </c>
      <c r="ER108">
        <v>344.02</v>
      </c>
      <c r="ES108">
        <v>16.68</v>
      </c>
      <c r="ET108">
        <v>0</v>
      </c>
      <c r="EU108">
        <v>0</v>
      </c>
      <c r="EV108">
        <v>327.33999999999997</v>
      </c>
      <c r="EW108">
        <v>1.17</v>
      </c>
      <c r="EX108">
        <v>0</v>
      </c>
      <c r="EY108">
        <v>0</v>
      </c>
      <c r="FQ108">
        <v>0</v>
      </c>
      <c r="FR108">
        <f t="shared" si="68"/>
        <v>0</v>
      </c>
      <c r="FS108">
        <v>0</v>
      </c>
      <c r="FX108">
        <v>70</v>
      </c>
      <c r="FY108">
        <v>10</v>
      </c>
      <c r="GA108" t="s">
        <v>3</v>
      </c>
      <c r="GD108">
        <v>0</v>
      </c>
      <c r="GF108">
        <v>-445175077</v>
      </c>
      <c r="GG108">
        <v>2</v>
      </c>
      <c r="GH108">
        <v>1</v>
      </c>
      <c r="GI108">
        <v>-2</v>
      </c>
      <c r="GJ108">
        <v>0</v>
      </c>
      <c r="GK108">
        <f>ROUND(R108*(R12)/100,2)</f>
        <v>0</v>
      </c>
      <c r="GL108">
        <f t="shared" si="69"/>
        <v>0</v>
      </c>
      <c r="GM108">
        <f t="shared" si="70"/>
        <v>5056.05</v>
      </c>
      <c r="GN108">
        <f t="shared" si="71"/>
        <v>0</v>
      </c>
      <c r="GO108">
        <f t="shared" si="72"/>
        <v>0</v>
      </c>
      <c r="GP108">
        <f t="shared" si="73"/>
        <v>5056.05</v>
      </c>
      <c r="GR108">
        <v>0</v>
      </c>
      <c r="GS108">
        <v>3</v>
      </c>
      <c r="GT108">
        <v>0</v>
      </c>
      <c r="GU108" t="s">
        <v>3</v>
      </c>
      <c r="GV108">
        <f t="shared" si="74"/>
        <v>0</v>
      </c>
      <c r="GW108">
        <v>1</v>
      </c>
      <c r="GX108">
        <f t="shared" si="75"/>
        <v>0</v>
      </c>
      <c r="HA108">
        <v>0</v>
      </c>
      <c r="HB108">
        <v>0</v>
      </c>
      <c r="HC108">
        <f t="shared" si="76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18</v>
      </c>
      <c r="B109">
        <v>1</v>
      </c>
      <c r="C109">
        <v>13</v>
      </c>
      <c r="E109" t="s">
        <v>101</v>
      </c>
      <c r="F109" t="s">
        <v>25</v>
      </c>
      <c r="G109" t="s">
        <v>26</v>
      </c>
      <c r="H109" t="s">
        <v>27</v>
      </c>
      <c r="I109">
        <f>I108*J109</f>
        <v>-8.3447999999999994E-2</v>
      </c>
      <c r="J109">
        <v>-1.0979999999999999</v>
      </c>
      <c r="K109">
        <v>-0.01</v>
      </c>
      <c r="O109">
        <f t="shared" si="46"/>
        <v>-4.16</v>
      </c>
      <c r="P109">
        <f t="shared" si="47"/>
        <v>-4.16</v>
      </c>
      <c r="Q109">
        <f t="shared" si="48"/>
        <v>0</v>
      </c>
      <c r="R109">
        <f t="shared" si="49"/>
        <v>0</v>
      </c>
      <c r="S109">
        <f t="shared" si="50"/>
        <v>0</v>
      </c>
      <c r="T109">
        <f t="shared" si="51"/>
        <v>0</v>
      </c>
      <c r="U109">
        <f t="shared" si="52"/>
        <v>0</v>
      </c>
      <c r="V109">
        <f t="shared" si="53"/>
        <v>0</v>
      </c>
      <c r="W109">
        <f t="shared" si="54"/>
        <v>0</v>
      </c>
      <c r="X109">
        <f t="shared" si="55"/>
        <v>0</v>
      </c>
      <c r="Y109">
        <f t="shared" si="55"/>
        <v>0</v>
      </c>
      <c r="AA109">
        <v>75532707</v>
      </c>
      <c r="AB109">
        <f t="shared" si="56"/>
        <v>49.83</v>
      </c>
      <c r="AC109">
        <f>ROUND((ES109),6)</f>
        <v>49.83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57"/>
        <v>0</v>
      </c>
      <c r="AH109">
        <f>(EW109)</f>
        <v>0</v>
      </c>
      <c r="AI109">
        <f>(EX109)</f>
        <v>0</v>
      </c>
      <c r="AJ109">
        <f t="shared" si="58"/>
        <v>0</v>
      </c>
      <c r="AK109">
        <v>49.83</v>
      </c>
      <c r="AL109">
        <v>49.83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70</v>
      </c>
      <c r="AU109">
        <v>10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4</v>
      </c>
      <c r="BJ109" t="s">
        <v>28</v>
      </c>
      <c r="BM109">
        <v>0</v>
      </c>
      <c r="BN109">
        <v>0</v>
      </c>
      <c r="BO109" t="s">
        <v>3</v>
      </c>
      <c r="BP109">
        <v>0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70</v>
      </c>
      <c r="CA109">
        <v>10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59"/>
        <v>-4.16</v>
      </c>
      <c r="CQ109">
        <f t="shared" si="60"/>
        <v>49.83</v>
      </c>
      <c r="CR109">
        <f>((((ET109)*BB109-(EU109)*BS109)+AE109*BS109)*AV109)</f>
        <v>0</v>
      </c>
      <c r="CS109">
        <f t="shared" si="61"/>
        <v>0</v>
      </c>
      <c r="CT109">
        <f t="shared" si="62"/>
        <v>0</v>
      </c>
      <c r="CU109">
        <f t="shared" si="63"/>
        <v>0</v>
      </c>
      <c r="CV109">
        <f t="shared" si="64"/>
        <v>0</v>
      </c>
      <c r="CW109">
        <f t="shared" si="65"/>
        <v>0</v>
      </c>
      <c r="CX109">
        <f t="shared" si="65"/>
        <v>0</v>
      </c>
      <c r="CY109">
        <f t="shared" si="66"/>
        <v>0</v>
      </c>
      <c r="CZ109">
        <f t="shared" si="67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1007</v>
      </c>
      <c r="DV109" t="s">
        <v>27</v>
      </c>
      <c r="DW109" t="s">
        <v>27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75226705</v>
      </c>
      <c r="EF109">
        <v>1</v>
      </c>
      <c r="EG109" t="s">
        <v>21</v>
      </c>
      <c r="EH109">
        <v>0</v>
      </c>
      <c r="EI109" t="s">
        <v>3</v>
      </c>
      <c r="EJ109">
        <v>4</v>
      </c>
      <c r="EK109">
        <v>0</v>
      </c>
      <c r="EL109" t="s">
        <v>22</v>
      </c>
      <c r="EM109" t="s">
        <v>23</v>
      </c>
      <c r="EO109" t="s">
        <v>3</v>
      </c>
      <c r="EQ109">
        <v>0</v>
      </c>
      <c r="ER109">
        <v>49.83</v>
      </c>
      <c r="ES109">
        <v>49.83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68"/>
        <v>0</v>
      </c>
      <c r="FS109">
        <v>0</v>
      </c>
      <c r="FX109">
        <v>70</v>
      </c>
      <c r="FY109">
        <v>10</v>
      </c>
      <c r="GA109" t="s">
        <v>3</v>
      </c>
      <c r="GD109">
        <v>0</v>
      </c>
      <c r="GF109">
        <v>973433911</v>
      </c>
      <c r="GG109">
        <v>2</v>
      </c>
      <c r="GH109">
        <v>1</v>
      </c>
      <c r="GI109">
        <v>-2</v>
      </c>
      <c r="GJ109">
        <v>0</v>
      </c>
      <c r="GK109">
        <f>ROUND(R109*(R12)/100,2)</f>
        <v>0</v>
      </c>
      <c r="GL109">
        <f t="shared" si="69"/>
        <v>0</v>
      </c>
      <c r="GM109">
        <f t="shared" si="70"/>
        <v>-4.16</v>
      </c>
      <c r="GN109">
        <f t="shared" si="71"/>
        <v>0</v>
      </c>
      <c r="GO109">
        <f t="shared" si="72"/>
        <v>0</v>
      </c>
      <c r="GP109">
        <f t="shared" si="73"/>
        <v>-4.16</v>
      </c>
      <c r="GR109">
        <v>0</v>
      </c>
      <c r="GS109">
        <v>3</v>
      </c>
      <c r="GT109">
        <v>0</v>
      </c>
      <c r="GU109" t="s">
        <v>3</v>
      </c>
      <c r="GV109">
        <f t="shared" si="74"/>
        <v>0</v>
      </c>
      <c r="GW109">
        <v>1</v>
      </c>
      <c r="GX109">
        <f t="shared" si="75"/>
        <v>0</v>
      </c>
      <c r="HA109">
        <v>0</v>
      </c>
      <c r="HB109">
        <v>0</v>
      </c>
      <c r="HC109">
        <f t="shared" si="76"/>
        <v>0</v>
      </c>
      <c r="HE109" t="s">
        <v>3</v>
      </c>
      <c r="HF109" t="s">
        <v>3</v>
      </c>
      <c r="HM109" t="s">
        <v>95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ROW(SmtRes!A16)</f>
        <v>16</v>
      </c>
      <c r="D110">
        <f>ROW(EtalonRes!A16)</f>
        <v>16</v>
      </c>
      <c r="E110" t="s">
        <v>102</v>
      </c>
      <c r="F110" t="s">
        <v>103</v>
      </c>
      <c r="G110" t="s">
        <v>104</v>
      </c>
      <c r="H110" t="s">
        <v>18</v>
      </c>
      <c r="I110">
        <f>ROUND(72/100,9)</f>
        <v>0.72</v>
      </c>
      <c r="J110">
        <v>0</v>
      </c>
      <c r="K110">
        <f>ROUND(72/100,9)</f>
        <v>0.72</v>
      </c>
      <c r="O110">
        <f t="shared" si="46"/>
        <v>21364.880000000001</v>
      </c>
      <c r="P110">
        <f t="shared" si="47"/>
        <v>3449.21</v>
      </c>
      <c r="Q110">
        <f t="shared" si="48"/>
        <v>0</v>
      </c>
      <c r="R110">
        <f t="shared" si="49"/>
        <v>0</v>
      </c>
      <c r="S110">
        <f t="shared" si="50"/>
        <v>17915.669999999998</v>
      </c>
      <c r="T110">
        <f t="shared" si="51"/>
        <v>0</v>
      </c>
      <c r="U110">
        <f t="shared" si="52"/>
        <v>64.035359999999997</v>
      </c>
      <c r="V110">
        <f t="shared" si="53"/>
        <v>0</v>
      </c>
      <c r="W110">
        <f t="shared" si="54"/>
        <v>0</v>
      </c>
      <c r="X110">
        <f t="shared" si="55"/>
        <v>12540.97</v>
      </c>
      <c r="Y110">
        <f t="shared" si="55"/>
        <v>1791.57</v>
      </c>
      <c r="AA110">
        <v>75532707</v>
      </c>
      <c r="AB110">
        <f t="shared" si="56"/>
        <v>29673.45</v>
      </c>
      <c r="AC110">
        <f>ROUND(((((ES110*122)*0.3)*3)),6)</f>
        <v>4790.5739999999996</v>
      </c>
      <c r="AD110">
        <f>ROUND(((((((ET110*122)*0.3)*3))-((((EU110*122)*0.3)*3)))+AE110),6)</f>
        <v>0</v>
      </c>
      <c r="AE110">
        <f>ROUND(((((EU110*122)*0.3)*3)),6)</f>
        <v>0</v>
      </c>
      <c r="AF110">
        <f>ROUND(((((EV110*122)*0.3)*3)),6)</f>
        <v>24882.876</v>
      </c>
      <c r="AG110">
        <f t="shared" si="57"/>
        <v>0</v>
      </c>
      <c r="AH110">
        <f>((((EW110*122)*0.3)*3))</f>
        <v>88.938000000000002</v>
      </c>
      <c r="AI110">
        <f>((((EX110*122)*0.3)*3))</f>
        <v>0</v>
      </c>
      <c r="AJ110">
        <f t="shared" si="58"/>
        <v>0</v>
      </c>
      <c r="AK110">
        <v>270.25</v>
      </c>
      <c r="AL110">
        <v>43.63</v>
      </c>
      <c r="AM110">
        <v>0</v>
      </c>
      <c r="AN110">
        <v>0</v>
      </c>
      <c r="AO110">
        <v>226.62</v>
      </c>
      <c r="AP110">
        <v>0</v>
      </c>
      <c r="AQ110">
        <v>0.81</v>
      </c>
      <c r="AR110">
        <v>0</v>
      </c>
      <c r="AS110">
        <v>0</v>
      </c>
      <c r="AT110">
        <v>70</v>
      </c>
      <c r="AU110">
        <v>10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4</v>
      </c>
      <c r="BJ110" t="s">
        <v>105</v>
      </c>
      <c r="BM110">
        <v>0</v>
      </c>
      <c r="BN110">
        <v>0</v>
      </c>
      <c r="BO110" t="s">
        <v>3</v>
      </c>
      <c r="BP110">
        <v>0</v>
      </c>
      <c r="BQ110">
        <v>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70</v>
      </c>
      <c r="CA110">
        <v>10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59"/>
        <v>21364.879999999997</v>
      </c>
      <c r="CQ110">
        <f t="shared" si="60"/>
        <v>4790.5739999999996</v>
      </c>
      <c r="CR110">
        <f>(((((((ET110*122)*0.3)*3))*BB110-((((EU110*122)*0.3)*3))*BS110)+AE110*BS110)*AV110)</f>
        <v>0</v>
      </c>
      <c r="CS110">
        <f t="shared" si="61"/>
        <v>0</v>
      </c>
      <c r="CT110">
        <f t="shared" si="62"/>
        <v>24882.876</v>
      </c>
      <c r="CU110">
        <f t="shared" si="63"/>
        <v>0</v>
      </c>
      <c r="CV110">
        <f t="shared" si="64"/>
        <v>88.938000000000002</v>
      </c>
      <c r="CW110">
        <f t="shared" si="65"/>
        <v>0</v>
      </c>
      <c r="CX110">
        <f t="shared" si="65"/>
        <v>0</v>
      </c>
      <c r="CY110">
        <f t="shared" si="66"/>
        <v>12540.968999999999</v>
      </c>
      <c r="CZ110">
        <f t="shared" si="67"/>
        <v>1791.5669999999998</v>
      </c>
      <c r="DC110" t="s">
        <v>3</v>
      </c>
      <c r="DD110" t="s">
        <v>95</v>
      </c>
      <c r="DE110" t="s">
        <v>95</v>
      </c>
      <c r="DF110" t="s">
        <v>95</v>
      </c>
      <c r="DG110" t="s">
        <v>95</v>
      </c>
      <c r="DH110" t="s">
        <v>3</v>
      </c>
      <c r="DI110" t="s">
        <v>95</v>
      </c>
      <c r="DJ110" t="s">
        <v>95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1005</v>
      </c>
      <c r="DV110" t="s">
        <v>18</v>
      </c>
      <c r="DW110" t="s">
        <v>18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75226705</v>
      </c>
      <c r="EF110">
        <v>1</v>
      </c>
      <c r="EG110" t="s">
        <v>21</v>
      </c>
      <c r="EH110">
        <v>0</v>
      </c>
      <c r="EI110" t="s">
        <v>3</v>
      </c>
      <c r="EJ110">
        <v>4</v>
      </c>
      <c r="EK110">
        <v>0</v>
      </c>
      <c r="EL110" t="s">
        <v>22</v>
      </c>
      <c r="EM110" t="s">
        <v>23</v>
      </c>
      <c r="EO110" t="s">
        <v>3</v>
      </c>
      <c r="EQ110">
        <v>0</v>
      </c>
      <c r="ER110">
        <v>270.25</v>
      </c>
      <c r="ES110">
        <v>43.63</v>
      </c>
      <c r="ET110">
        <v>0</v>
      </c>
      <c r="EU110">
        <v>0</v>
      </c>
      <c r="EV110">
        <v>226.62</v>
      </c>
      <c r="EW110">
        <v>0.81</v>
      </c>
      <c r="EX110">
        <v>0</v>
      </c>
      <c r="EY110">
        <v>0</v>
      </c>
      <c r="FQ110">
        <v>0</v>
      </c>
      <c r="FR110">
        <f t="shared" si="68"/>
        <v>0</v>
      </c>
      <c r="FS110">
        <v>0</v>
      </c>
      <c r="FX110">
        <v>70</v>
      </c>
      <c r="FY110">
        <v>10</v>
      </c>
      <c r="GA110" t="s">
        <v>3</v>
      </c>
      <c r="GD110">
        <v>0</v>
      </c>
      <c r="GF110">
        <v>-1148644166</v>
      </c>
      <c r="GG110">
        <v>2</v>
      </c>
      <c r="GH110">
        <v>1</v>
      </c>
      <c r="GI110">
        <v>-2</v>
      </c>
      <c r="GJ110">
        <v>0</v>
      </c>
      <c r="GK110">
        <f>ROUND(R110*(R12)/100,2)</f>
        <v>0</v>
      </c>
      <c r="GL110">
        <f t="shared" si="69"/>
        <v>0</v>
      </c>
      <c r="GM110">
        <f t="shared" si="70"/>
        <v>35697.42</v>
      </c>
      <c r="GN110">
        <f t="shared" si="71"/>
        <v>0</v>
      </c>
      <c r="GO110">
        <f t="shared" si="72"/>
        <v>0</v>
      </c>
      <c r="GP110">
        <f t="shared" si="73"/>
        <v>35697.42</v>
      </c>
      <c r="GR110">
        <v>0</v>
      </c>
      <c r="GS110">
        <v>3</v>
      </c>
      <c r="GT110">
        <v>0</v>
      </c>
      <c r="GU110" t="s">
        <v>3</v>
      </c>
      <c r="GV110">
        <f t="shared" si="74"/>
        <v>0</v>
      </c>
      <c r="GW110">
        <v>1</v>
      </c>
      <c r="GX110">
        <f t="shared" si="75"/>
        <v>0</v>
      </c>
      <c r="HA110">
        <v>0</v>
      </c>
      <c r="HB110">
        <v>0</v>
      </c>
      <c r="HC110">
        <f t="shared" si="76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18</v>
      </c>
      <c r="B111">
        <v>1</v>
      </c>
      <c r="C111">
        <v>16</v>
      </c>
      <c r="E111" t="s">
        <v>106</v>
      </c>
      <c r="F111" t="s">
        <v>25</v>
      </c>
      <c r="G111" t="s">
        <v>26</v>
      </c>
      <c r="H111" t="s">
        <v>27</v>
      </c>
      <c r="I111">
        <f>I110*J111</f>
        <v>-0.79056000000000004</v>
      </c>
      <c r="J111">
        <v>-1.0980000000000001</v>
      </c>
      <c r="K111">
        <v>-0.01</v>
      </c>
      <c r="O111">
        <f t="shared" si="46"/>
        <v>-39.39</v>
      </c>
      <c r="P111">
        <f t="shared" si="47"/>
        <v>-39.39</v>
      </c>
      <c r="Q111">
        <f t="shared" si="48"/>
        <v>0</v>
      </c>
      <c r="R111">
        <f t="shared" si="49"/>
        <v>0</v>
      </c>
      <c r="S111">
        <f t="shared" si="50"/>
        <v>0</v>
      </c>
      <c r="T111">
        <f t="shared" si="51"/>
        <v>0</v>
      </c>
      <c r="U111">
        <f t="shared" si="52"/>
        <v>0</v>
      </c>
      <c r="V111">
        <f t="shared" si="53"/>
        <v>0</v>
      </c>
      <c r="W111">
        <f t="shared" si="54"/>
        <v>0</v>
      </c>
      <c r="X111">
        <f t="shared" si="55"/>
        <v>0</v>
      </c>
      <c r="Y111">
        <f t="shared" si="55"/>
        <v>0</v>
      </c>
      <c r="AA111">
        <v>75532707</v>
      </c>
      <c r="AB111">
        <f t="shared" si="56"/>
        <v>49.83</v>
      </c>
      <c r="AC111">
        <f>ROUND((ES111),6)</f>
        <v>49.83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57"/>
        <v>0</v>
      </c>
      <c r="AH111">
        <f>(EW111)</f>
        <v>0</v>
      </c>
      <c r="AI111">
        <f>(EX111)</f>
        <v>0</v>
      </c>
      <c r="AJ111">
        <f t="shared" si="58"/>
        <v>0</v>
      </c>
      <c r="AK111">
        <v>49.83</v>
      </c>
      <c r="AL111">
        <v>49.83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70</v>
      </c>
      <c r="AU111">
        <v>10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4</v>
      </c>
      <c r="BJ111" t="s">
        <v>28</v>
      </c>
      <c r="BM111">
        <v>0</v>
      </c>
      <c r="BN111">
        <v>0</v>
      </c>
      <c r="BO111" t="s">
        <v>3</v>
      </c>
      <c r="BP111">
        <v>0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70</v>
      </c>
      <c r="CA111">
        <v>10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59"/>
        <v>-39.39</v>
      </c>
      <c r="CQ111">
        <f t="shared" si="60"/>
        <v>49.83</v>
      </c>
      <c r="CR111">
        <f>((((ET111)*BB111-(EU111)*BS111)+AE111*BS111)*AV111)</f>
        <v>0</v>
      </c>
      <c r="CS111">
        <f t="shared" si="61"/>
        <v>0</v>
      </c>
      <c r="CT111">
        <f t="shared" si="62"/>
        <v>0</v>
      </c>
      <c r="CU111">
        <f t="shared" si="63"/>
        <v>0</v>
      </c>
      <c r="CV111">
        <f t="shared" si="64"/>
        <v>0</v>
      </c>
      <c r="CW111">
        <f t="shared" si="65"/>
        <v>0</v>
      </c>
      <c r="CX111">
        <f t="shared" si="65"/>
        <v>0</v>
      </c>
      <c r="CY111">
        <f t="shared" si="66"/>
        <v>0</v>
      </c>
      <c r="CZ111">
        <f t="shared" si="67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27</v>
      </c>
      <c r="DW111" t="s">
        <v>27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75226705</v>
      </c>
      <c r="EF111">
        <v>1</v>
      </c>
      <c r="EG111" t="s">
        <v>21</v>
      </c>
      <c r="EH111">
        <v>0</v>
      </c>
      <c r="EI111" t="s">
        <v>3</v>
      </c>
      <c r="EJ111">
        <v>4</v>
      </c>
      <c r="EK111">
        <v>0</v>
      </c>
      <c r="EL111" t="s">
        <v>22</v>
      </c>
      <c r="EM111" t="s">
        <v>23</v>
      </c>
      <c r="EO111" t="s">
        <v>3</v>
      </c>
      <c r="EQ111">
        <v>0</v>
      </c>
      <c r="ER111">
        <v>49.83</v>
      </c>
      <c r="ES111">
        <v>49.83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68"/>
        <v>0</v>
      </c>
      <c r="FS111">
        <v>0</v>
      </c>
      <c r="FX111">
        <v>70</v>
      </c>
      <c r="FY111">
        <v>10</v>
      </c>
      <c r="GA111" t="s">
        <v>3</v>
      </c>
      <c r="GD111">
        <v>0</v>
      </c>
      <c r="GF111">
        <v>973433911</v>
      </c>
      <c r="GG111">
        <v>2</v>
      </c>
      <c r="GH111">
        <v>1</v>
      </c>
      <c r="GI111">
        <v>-2</v>
      </c>
      <c r="GJ111">
        <v>0</v>
      </c>
      <c r="GK111">
        <f>ROUND(R111*(R12)/100,2)</f>
        <v>0</v>
      </c>
      <c r="GL111">
        <f t="shared" si="69"/>
        <v>0</v>
      </c>
      <c r="GM111">
        <f t="shared" si="70"/>
        <v>-39.39</v>
      </c>
      <c r="GN111">
        <f t="shared" si="71"/>
        <v>0</v>
      </c>
      <c r="GO111">
        <f t="shared" si="72"/>
        <v>0</v>
      </c>
      <c r="GP111">
        <f t="shared" si="73"/>
        <v>-39.39</v>
      </c>
      <c r="GR111">
        <v>0</v>
      </c>
      <c r="GS111">
        <v>3</v>
      </c>
      <c r="GT111">
        <v>0</v>
      </c>
      <c r="GU111" t="s">
        <v>3</v>
      </c>
      <c r="GV111">
        <f t="shared" si="74"/>
        <v>0</v>
      </c>
      <c r="GW111">
        <v>1</v>
      </c>
      <c r="GX111">
        <f t="shared" si="75"/>
        <v>0</v>
      </c>
      <c r="HA111">
        <v>0</v>
      </c>
      <c r="HB111">
        <v>0</v>
      </c>
      <c r="HC111">
        <f t="shared" si="76"/>
        <v>0</v>
      </c>
      <c r="HE111" t="s">
        <v>3</v>
      </c>
      <c r="HF111" t="s">
        <v>3</v>
      </c>
      <c r="HM111" t="s">
        <v>95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3" spans="1:206" x14ac:dyDescent="0.2">
      <c r="A113" s="2">
        <v>51</v>
      </c>
      <c r="B113" s="2">
        <f>B102</f>
        <v>1</v>
      </c>
      <c r="C113" s="2">
        <f>A102</f>
        <v>5</v>
      </c>
      <c r="D113" s="2">
        <f>ROW(A102)</f>
        <v>102</v>
      </c>
      <c r="E113" s="2"/>
      <c r="F113" s="2" t="str">
        <f>IF(F102&lt;&gt;"",F102,"")</f>
        <v/>
      </c>
      <c r="G113" s="2" t="str">
        <f>IF(G102&lt;&gt;"",G102,"")</f>
        <v>Полы</v>
      </c>
      <c r="H113" s="2">
        <v>0</v>
      </c>
      <c r="I113" s="2"/>
      <c r="J113" s="2"/>
      <c r="K113" s="2"/>
      <c r="L113" s="2"/>
      <c r="M113" s="2"/>
      <c r="N113" s="2"/>
      <c r="O113" s="2">
        <f t="shared" ref="O113:T113" si="77">ROUND(AB113,2)</f>
        <v>37819.660000000003</v>
      </c>
      <c r="P113" s="2">
        <f t="shared" si="77"/>
        <v>4849.9399999999996</v>
      </c>
      <c r="Q113" s="2">
        <f t="shared" si="77"/>
        <v>0</v>
      </c>
      <c r="R113" s="2">
        <f t="shared" si="77"/>
        <v>0</v>
      </c>
      <c r="S113" s="2">
        <f t="shared" si="77"/>
        <v>32969.72</v>
      </c>
      <c r="T113" s="2">
        <f t="shared" si="77"/>
        <v>0</v>
      </c>
      <c r="U113" s="2">
        <f>AH113</f>
        <v>117.84175200000001</v>
      </c>
      <c r="V113" s="2">
        <f>AI113</f>
        <v>0</v>
      </c>
      <c r="W113" s="2">
        <f>ROUND(AJ113,2)</f>
        <v>0</v>
      </c>
      <c r="X113" s="2">
        <f>ROUND(AK113,2)</f>
        <v>23078.799999999999</v>
      </c>
      <c r="Y113" s="2">
        <f>ROUND(AL113,2)</f>
        <v>3296.98</v>
      </c>
      <c r="Z113" s="2"/>
      <c r="AA113" s="2"/>
      <c r="AB113" s="2">
        <f>ROUND(SUMIF(AA106:AA111,"=75532707",O106:O111),2)</f>
        <v>37819.660000000003</v>
      </c>
      <c r="AC113" s="2">
        <f>ROUND(SUMIF(AA106:AA111,"=75532707",P106:P111),2)</f>
        <v>4849.9399999999996</v>
      </c>
      <c r="AD113" s="2">
        <f>ROUND(SUMIF(AA106:AA111,"=75532707",Q106:Q111),2)</f>
        <v>0</v>
      </c>
      <c r="AE113" s="2">
        <f>ROUND(SUMIF(AA106:AA111,"=75532707",R106:R111),2)</f>
        <v>0</v>
      </c>
      <c r="AF113" s="2">
        <f>ROUND(SUMIF(AA106:AA111,"=75532707",S106:S111),2)</f>
        <v>32969.72</v>
      </c>
      <c r="AG113" s="2">
        <f>ROUND(SUMIF(AA106:AA111,"=75532707",T106:T111),2)</f>
        <v>0</v>
      </c>
      <c r="AH113" s="2">
        <f>SUMIF(AA106:AA111,"=75532707",U106:U111)</f>
        <v>117.84175200000001</v>
      </c>
      <c r="AI113" s="2">
        <f>SUMIF(AA106:AA111,"=75532707",V106:V111)</f>
        <v>0</v>
      </c>
      <c r="AJ113" s="2">
        <f>ROUND(SUMIF(AA106:AA111,"=75532707",W106:W111),2)</f>
        <v>0</v>
      </c>
      <c r="AK113" s="2">
        <f>ROUND(SUMIF(AA106:AA111,"=75532707",X106:X111),2)</f>
        <v>23078.799999999999</v>
      </c>
      <c r="AL113" s="2">
        <f>ROUND(SUMIF(AA106:AA111,"=75532707",Y106:Y111),2)</f>
        <v>3296.98</v>
      </c>
      <c r="AM113" s="2"/>
      <c r="AN113" s="2"/>
      <c r="AO113" s="2">
        <f t="shared" ref="AO113:BD113" si="78">ROUND(BX113,2)</f>
        <v>0</v>
      </c>
      <c r="AP113" s="2">
        <f t="shared" si="78"/>
        <v>0</v>
      </c>
      <c r="AQ113" s="2">
        <f t="shared" si="78"/>
        <v>0</v>
      </c>
      <c r="AR113" s="2">
        <f t="shared" si="78"/>
        <v>64195.44</v>
      </c>
      <c r="AS113" s="2">
        <f t="shared" si="78"/>
        <v>0</v>
      </c>
      <c r="AT113" s="2">
        <f t="shared" si="78"/>
        <v>0</v>
      </c>
      <c r="AU113" s="2">
        <f t="shared" si="78"/>
        <v>64195.44</v>
      </c>
      <c r="AV113" s="2">
        <f t="shared" si="78"/>
        <v>4849.9399999999996</v>
      </c>
      <c r="AW113" s="2">
        <f t="shared" si="78"/>
        <v>4849.9399999999996</v>
      </c>
      <c r="AX113" s="2">
        <f t="shared" si="78"/>
        <v>0</v>
      </c>
      <c r="AY113" s="2">
        <f t="shared" si="78"/>
        <v>4849.9399999999996</v>
      </c>
      <c r="AZ113" s="2">
        <f t="shared" si="78"/>
        <v>0</v>
      </c>
      <c r="BA113" s="2">
        <f t="shared" si="78"/>
        <v>0</v>
      </c>
      <c r="BB113" s="2">
        <f t="shared" si="78"/>
        <v>0</v>
      </c>
      <c r="BC113" s="2">
        <f t="shared" si="78"/>
        <v>0</v>
      </c>
      <c r="BD113" s="2">
        <f t="shared" si="78"/>
        <v>0</v>
      </c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>
        <f>ROUND(SUMIF(AA106:AA111,"=75532707",FQ106:FQ111),2)</f>
        <v>0</v>
      </c>
      <c r="BY113" s="2">
        <f>ROUND(SUMIF(AA106:AA111,"=75532707",FR106:FR111),2)</f>
        <v>0</v>
      </c>
      <c r="BZ113" s="2">
        <f>ROUND(SUMIF(AA106:AA111,"=75532707",GL106:GL111),2)</f>
        <v>0</v>
      </c>
      <c r="CA113" s="2">
        <f>ROUND(SUMIF(AA106:AA111,"=75532707",GM106:GM111),2)</f>
        <v>64195.44</v>
      </c>
      <c r="CB113" s="2">
        <f>ROUND(SUMIF(AA106:AA111,"=75532707",GN106:GN111),2)</f>
        <v>0</v>
      </c>
      <c r="CC113" s="2">
        <f>ROUND(SUMIF(AA106:AA111,"=75532707",GO106:GO111),2)</f>
        <v>0</v>
      </c>
      <c r="CD113" s="2">
        <f>ROUND(SUMIF(AA106:AA111,"=75532707",GP106:GP111),2)</f>
        <v>64195.44</v>
      </c>
      <c r="CE113" s="2">
        <f>AC113-BX113</f>
        <v>4849.9399999999996</v>
      </c>
      <c r="CF113" s="2">
        <f>AC113-BY113</f>
        <v>4849.9399999999996</v>
      </c>
      <c r="CG113" s="2">
        <f>BX113-BZ113</f>
        <v>0</v>
      </c>
      <c r="CH113" s="2">
        <f>AC113-BX113-BY113+BZ113</f>
        <v>4849.9399999999996</v>
      </c>
      <c r="CI113" s="2">
        <f>BY113-BZ113</f>
        <v>0</v>
      </c>
      <c r="CJ113" s="2">
        <f>ROUND(SUMIF(AA106:AA111,"=75532707",GX106:GX111),2)</f>
        <v>0</v>
      </c>
      <c r="CK113" s="2">
        <f>ROUND(SUMIF(AA106:AA111,"=75532707",GY106:GY111),2)</f>
        <v>0</v>
      </c>
      <c r="CL113" s="2">
        <f>ROUND(SUMIF(AA106:AA111,"=75532707",GZ106:GZ111),2)</f>
        <v>0</v>
      </c>
      <c r="CM113" s="2">
        <f>ROUND(SUMIF(AA106:AA111,"=75532707",HD106:HD111),2)</f>
        <v>0</v>
      </c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>
        <v>0</v>
      </c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201</v>
      </c>
      <c r="F115" s="4">
        <f>ROUND(Source!O113,O115)</f>
        <v>37819.660000000003</v>
      </c>
      <c r="G115" s="4" t="s">
        <v>29</v>
      </c>
      <c r="H115" s="4" t="s">
        <v>30</v>
      </c>
      <c r="I115" s="4"/>
      <c r="J115" s="4"/>
      <c r="K115" s="4">
        <v>201</v>
      </c>
      <c r="L115" s="4">
        <v>1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37819.660000000003</v>
      </c>
      <c r="X115" s="4">
        <v>1</v>
      </c>
      <c r="Y115" s="4">
        <v>37819.660000000003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202</v>
      </c>
      <c r="F116" s="4">
        <f>ROUND(Source!P113,O116)</f>
        <v>4849.9399999999996</v>
      </c>
      <c r="G116" s="4" t="s">
        <v>31</v>
      </c>
      <c r="H116" s="4" t="s">
        <v>32</v>
      </c>
      <c r="I116" s="4"/>
      <c r="J116" s="4"/>
      <c r="K116" s="4">
        <v>202</v>
      </c>
      <c r="L116" s="4">
        <v>2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4849.9399999999996</v>
      </c>
      <c r="X116" s="4">
        <v>1</v>
      </c>
      <c r="Y116" s="4">
        <v>4849.9399999999996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222</v>
      </c>
      <c r="F117" s="4">
        <f>ROUND(Source!AO113,O117)</f>
        <v>0</v>
      </c>
      <c r="G117" s="4" t="s">
        <v>33</v>
      </c>
      <c r="H117" s="4" t="s">
        <v>34</v>
      </c>
      <c r="I117" s="4"/>
      <c r="J117" s="4"/>
      <c r="K117" s="4">
        <v>222</v>
      </c>
      <c r="L117" s="4">
        <v>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225</v>
      </c>
      <c r="F118" s="4">
        <f>ROUND(Source!AV113,O118)</f>
        <v>4849.9399999999996</v>
      </c>
      <c r="G118" s="4" t="s">
        <v>35</v>
      </c>
      <c r="H118" s="4" t="s">
        <v>36</v>
      </c>
      <c r="I118" s="4"/>
      <c r="J118" s="4"/>
      <c r="K118" s="4">
        <v>225</v>
      </c>
      <c r="L118" s="4">
        <v>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4849.9399999999996</v>
      </c>
      <c r="X118" s="4">
        <v>1</v>
      </c>
      <c r="Y118" s="4">
        <v>4849.9399999999996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226</v>
      </c>
      <c r="F119" s="4">
        <f>ROUND(Source!AW113,O119)</f>
        <v>4849.9399999999996</v>
      </c>
      <c r="G119" s="4" t="s">
        <v>37</v>
      </c>
      <c r="H119" s="4" t="s">
        <v>38</v>
      </c>
      <c r="I119" s="4"/>
      <c r="J119" s="4"/>
      <c r="K119" s="4">
        <v>226</v>
      </c>
      <c r="L119" s="4">
        <v>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4849.9399999999996</v>
      </c>
      <c r="X119" s="4">
        <v>1</v>
      </c>
      <c r="Y119" s="4">
        <v>4849.9399999999996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227</v>
      </c>
      <c r="F120" s="4">
        <f>ROUND(Source!AX113,O120)</f>
        <v>0</v>
      </c>
      <c r="G120" s="4" t="s">
        <v>39</v>
      </c>
      <c r="H120" s="4" t="s">
        <v>40</v>
      </c>
      <c r="I120" s="4"/>
      <c r="J120" s="4"/>
      <c r="K120" s="4">
        <v>227</v>
      </c>
      <c r="L120" s="4">
        <v>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228</v>
      </c>
      <c r="F121" s="4">
        <f>ROUND(Source!AY113,O121)</f>
        <v>4849.9399999999996</v>
      </c>
      <c r="G121" s="4" t="s">
        <v>41</v>
      </c>
      <c r="H121" s="4" t="s">
        <v>42</v>
      </c>
      <c r="I121" s="4"/>
      <c r="J121" s="4"/>
      <c r="K121" s="4">
        <v>228</v>
      </c>
      <c r="L121" s="4">
        <v>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4849.9399999999996</v>
      </c>
      <c r="X121" s="4">
        <v>1</v>
      </c>
      <c r="Y121" s="4">
        <v>4849.9399999999996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216</v>
      </c>
      <c r="F122" s="4">
        <f>ROUND(Source!AP113,O122)</f>
        <v>0</v>
      </c>
      <c r="G122" s="4" t="s">
        <v>43</v>
      </c>
      <c r="H122" s="4" t="s">
        <v>44</v>
      </c>
      <c r="I122" s="4"/>
      <c r="J122" s="4"/>
      <c r="K122" s="4">
        <v>216</v>
      </c>
      <c r="L122" s="4">
        <v>8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223</v>
      </c>
      <c r="F123" s="4">
        <f>ROUND(Source!AQ113,O123)</f>
        <v>0</v>
      </c>
      <c r="G123" s="4" t="s">
        <v>45</v>
      </c>
      <c r="H123" s="4" t="s">
        <v>46</v>
      </c>
      <c r="I123" s="4"/>
      <c r="J123" s="4"/>
      <c r="K123" s="4">
        <v>223</v>
      </c>
      <c r="L123" s="4">
        <v>9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229</v>
      </c>
      <c r="F124" s="4">
        <f>ROUND(Source!AZ113,O124)</f>
        <v>0</v>
      </c>
      <c r="G124" s="4" t="s">
        <v>47</v>
      </c>
      <c r="H124" s="4" t="s">
        <v>48</v>
      </c>
      <c r="I124" s="4"/>
      <c r="J124" s="4"/>
      <c r="K124" s="4">
        <v>229</v>
      </c>
      <c r="L124" s="4">
        <v>10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203</v>
      </c>
      <c r="F125" s="4">
        <f>ROUND(Source!Q113,O125)</f>
        <v>0</v>
      </c>
      <c r="G125" s="4" t="s">
        <v>49</v>
      </c>
      <c r="H125" s="4" t="s">
        <v>50</v>
      </c>
      <c r="I125" s="4"/>
      <c r="J125" s="4"/>
      <c r="K125" s="4">
        <v>203</v>
      </c>
      <c r="L125" s="4">
        <v>11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231</v>
      </c>
      <c r="F126" s="4">
        <f>ROUND(Source!BB113,O126)</f>
        <v>0</v>
      </c>
      <c r="G126" s="4" t="s">
        <v>51</v>
      </c>
      <c r="H126" s="4" t="s">
        <v>52</v>
      </c>
      <c r="I126" s="4"/>
      <c r="J126" s="4"/>
      <c r="K126" s="4">
        <v>231</v>
      </c>
      <c r="L126" s="4">
        <v>12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204</v>
      </c>
      <c r="F127" s="4">
        <f>ROUND(Source!R113,O127)</f>
        <v>0</v>
      </c>
      <c r="G127" s="4" t="s">
        <v>53</v>
      </c>
      <c r="H127" s="4" t="s">
        <v>54</v>
      </c>
      <c r="I127" s="4"/>
      <c r="J127" s="4"/>
      <c r="K127" s="4">
        <v>204</v>
      </c>
      <c r="L127" s="4">
        <v>13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205</v>
      </c>
      <c r="F128" s="4">
        <f>ROUND(Source!S113,O128)</f>
        <v>32969.72</v>
      </c>
      <c r="G128" s="4" t="s">
        <v>55</v>
      </c>
      <c r="H128" s="4" t="s">
        <v>56</v>
      </c>
      <c r="I128" s="4"/>
      <c r="J128" s="4"/>
      <c r="K128" s="4">
        <v>205</v>
      </c>
      <c r="L128" s="4">
        <v>14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32969.72</v>
      </c>
      <c r="X128" s="4">
        <v>1</v>
      </c>
      <c r="Y128" s="4">
        <v>32969.72</v>
      </c>
      <c r="Z128" s="4"/>
      <c r="AA128" s="4"/>
      <c r="AB128" s="4"/>
    </row>
    <row r="129" spans="1:88" x14ac:dyDescent="0.2">
      <c r="A129" s="4">
        <v>50</v>
      </c>
      <c r="B129" s="4">
        <v>0</v>
      </c>
      <c r="C129" s="4">
        <v>0</v>
      </c>
      <c r="D129" s="4">
        <v>1</v>
      </c>
      <c r="E129" s="4">
        <v>232</v>
      </c>
      <c r="F129" s="4">
        <f>ROUND(Source!BC113,O129)</f>
        <v>0</v>
      </c>
      <c r="G129" s="4" t="s">
        <v>57</v>
      </c>
      <c r="H129" s="4" t="s">
        <v>58</v>
      </c>
      <c r="I129" s="4"/>
      <c r="J129" s="4"/>
      <c r="K129" s="4">
        <v>232</v>
      </c>
      <c r="L129" s="4">
        <v>15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88" x14ac:dyDescent="0.2">
      <c r="A130" s="4">
        <v>50</v>
      </c>
      <c r="B130" s="4">
        <v>0</v>
      </c>
      <c r="C130" s="4">
        <v>0</v>
      </c>
      <c r="D130" s="4">
        <v>1</v>
      </c>
      <c r="E130" s="4">
        <v>214</v>
      </c>
      <c r="F130" s="4">
        <f>ROUND(Source!AS113,O130)</f>
        <v>0</v>
      </c>
      <c r="G130" s="4" t="s">
        <v>59</v>
      </c>
      <c r="H130" s="4" t="s">
        <v>60</v>
      </c>
      <c r="I130" s="4"/>
      <c r="J130" s="4"/>
      <c r="K130" s="4">
        <v>214</v>
      </c>
      <c r="L130" s="4">
        <v>16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88" x14ac:dyDescent="0.2">
      <c r="A131" s="4">
        <v>50</v>
      </c>
      <c r="B131" s="4">
        <v>0</v>
      </c>
      <c r="C131" s="4">
        <v>0</v>
      </c>
      <c r="D131" s="4">
        <v>1</v>
      </c>
      <c r="E131" s="4">
        <v>215</v>
      </c>
      <c r="F131" s="4">
        <f>ROUND(Source!AT113,O131)</f>
        <v>0</v>
      </c>
      <c r="G131" s="4" t="s">
        <v>61</v>
      </c>
      <c r="H131" s="4" t="s">
        <v>62</v>
      </c>
      <c r="I131" s="4"/>
      <c r="J131" s="4"/>
      <c r="K131" s="4">
        <v>215</v>
      </c>
      <c r="L131" s="4">
        <v>17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88" x14ac:dyDescent="0.2">
      <c r="A132" s="4">
        <v>50</v>
      </c>
      <c r="B132" s="4">
        <v>0</v>
      </c>
      <c r="C132" s="4">
        <v>0</v>
      </c>
      <c r="D132" s="4">
        <v>1</v>
      </c>
      <c r="E132" s="4">
        <v>217</v>
      </c>
      <c r="F132" s="4">
        <f>ROUND(Source!AU113,O132)</f>
        <v>64195.44</v>
      </c>
      <c r="G132" s="4" t="s">
        <v>63</v>
      </c>
      <c r="H132" s="4" t="s">
        <v>64</v>
      </c>
      <c r="I132" s="4"/>
      <c r="J132" s="4"/>
      <c r="K132" s="4">
        <v>217</v>
      </c>
      <c r="L132" s="4">
        <v>18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64195.44</v>
      </c>
      <c r="X132" s="4">
        <v>1</v>
      </c>
      <c r="Y132" s="4">
        <v>64195.44</v>
      </c>
      <c r="Z132" s="4"/>
      <c r="AA132" s="4"/>
      <c r="AB132" s="4"/>
    </row>
    <row r="133" spans="1:88" x14ac:dyDescent="0.2">
      <c r="A133" s="4">
        <v>50</v>
      </c>
      <c r="B133" s="4">
        <v>0</v>
      </c>
      <c r="C133" s="4">
        <v>0</v>
      </c>
      <c r="D133" s="4">
        <v>1</v>
      </c>
      <c r="E133" s="4">
        <v>230</v>
      </c>
      <c r="F133" s="4">
        <f>ROUND(Source!BA113,O133)</f>
        <v>0</v>
      </c>
      <c r="G133" s="4" t="s">
        <v>65</v>
      </c>
      <c r="H133" s="4" t="s">
        <v>66</v>
      </c>
      <c r="I133" s="4"/>
      <c r="J133" s="4"/>
      <c r="K133" s="4">
        <v>230</v>
      </c>
      <c r="L133" s="4">
        <v>19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88" x14ac:dyDescent="0.2">
      <c r="A134" s="4">
        <v>50</v>
      </c>
      <c r="B134" s="4">
        <v>0</v>
      </c>
      <c r="C134" s="4">
        <v>0</v>
      </c>
      <c r="D134" s="4">
        <v>1</v>
      </c>
      <c r="E134" s="4">
        <v>206</v>
      </c>
      <c r="F134" s="4">
        <f>ROUND(Source!T113,O134)</f>
        <v>0</v>
      </c>
      <c r="G134" s="4" t="s">
        <v>67</v>
      </c>
      <c r="H134" s="4" t="s">
        <v>68</v>
      </c>
      <c r="I134" s="4"/>
      <c r="J134" s="4"/>
      <c r="K134" s="4">
        <v>206</v>
      </c>
      <c r="L134" s="4">
        <v>20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88" x14ac:dyDescent="0.2">
      <c r="A135" s="4">
        <v>50</v>
      </c>
      <c r="B135" s="4">
        <v>0</v>
      </c>
      <c r="C135" s="4">
        <v>0</v>
      </c>
      <c r="D135" s="4">
        <v>1</v>
      </c>
      <c r="E135" s="4">
        <v>207</v>
      </c>
      <c r="F135" s="4">
        <f>Source!U113</f>
        <v>117.84175200000001</v>
      </c>
      <c r="G135" s="4" t="s">
        <v>69</v>
      </c>
      <c r="H135" s="4" t="s">
        <v>70</v>
      </c>
      <c r="I135" s="4"/>
      <c r="J135" s="4"/>
      <c r="K135" s="4">
        <v>207</v>
      </c>
      <c r="L135" s="4">
        <v>21</v>
      </c>
      <c r="M135" s="4">
        <v>3</v>
      </c>
      <c r="N135" s="4" t="s">
        <v>3</v>
      </c>
      <c r="O135" s="4">
        <v>-1</v>
      </c>
      <c r="P135" s="4"/>
      <c r="Q135" s="4"/>
      <c r="R135" s="4"/>
      <c r="S135" s="4"/>
      <c r="T135" s="4"/>
      <c r="U135" s="4"/>
      <c r="V135" s="4"/>
      <c r="W135" s="4">
        <v>117.841752</v>
      </c>
      <c r="X135" s="4">
        <v>1</v>
      </c>
      <c r="Y135" s="4">
        <v>117.841752</v>
      </c>
      <c r="Z135" s="4"/>
      <c r="AA135" s="4"/>
      <c r="AB135" s="4"/>
    </row>
    <row r="136" spans="1:88" x14ac:dyDescent="0.2">
      <c r="A136" s="4">
        <v>50</v>
      </c>
      <c r="B136" s="4">
        <v>0</v>
      </c>
      <c r="C136" s="4">
        <v>0</v>
      </c>
      <c r="D136" s="4">
        <v>1</v>
      </c>
      <c r="E136" s="4">
        <v>208</v>
      </c>
      <c r="F136" s="4">
        <f>Source!V113</f>
        <v>0</v>
      </c>
      <c r="G136" s="4" t="s">
        <v>71</v>
      </c>
      <c r="H136" s="4" t="s">
        <v>72</v>
      </c>
      <c r="I136" s="4"/>
      <c r="J136" s="4"/>
      <c r="K136" s="4">
        <v>208</v>
      </c>
      <c r="L136" s="4">
        <v>22</v>
      </c>
      <c r="M136" s="4">
        <v>3</v>
      </c>
      <c r="N136" s="4" t="s">
        <v>3</v>
      </c>
      <c r="O136" s="4">
        <v>-1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88" x14ac:dyDescent="0.2">
      <c r="A137" s="4">
        <v>50</v>
      </c>
      <c r="B137" s="4">
        <v>0</v>
      </c>
      <c r="C137" s="4">
        <v>0</v>
      </c>
      <c r="D137" s="4">
        <v>1</v>
      </c>
      <c r="E137" s="4">
        <v>209</v>
      </c>
      <c r="F137" s="4">
        <f>ROUND(Source!W113,O137)</f>
        <v>0</v>
      </c>
      <c r="G137" s="4" t="s">
        <v>73</v>
      </c>
      <c r="H137" s="4" t="s">
        <v>74</v>
      </c>
      <c r="I137" s="4"/>
      <c r="J137" s="4"/>
      <c r="K137" s="4">
        <v>209</v>
      </c>
      <c r="L137" s="4">
        <v>23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88" x14ac:dyDescent="0.2">
      <c r="A138" s="4">
        <v>50</v>
      </c>
      <c r="B138" s="4">
        <v>0</v>
      </c>
      <c r="C138" s="4">
        <v>0</v>
      </c>
      <c r="D138" s="4">
        <v>1</v>
      </c>
      <c r="E138" s="4">
        <v>233</v>
      </c>
      <c r="F138" s="4">
        <f>ROUND(Source!BD113,O138)</f>
        <v>0</v>
      </c>
      <c r="G138" s="4" t="s">
        <v>75</v>
      </c>
      <c r="H138" s="4" t="s">
        <v>76</v>
      </c>
      <c r="I138" s="4"/>
      <c r="J138" s="4"/>
      <c r="K138" s="4">
        <v>233</v>
      </c>
      <c r="L138" s="4">
        <v>24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88" x14ac:dyDescent="0.2">
      <c r="A139" s="4">
        <v>50</v>
      </c>
      <c r="B139" s="4">
        <v>0</v>
      </c>
      <c r="C139" s="4">
        <v>0</v>
      </c>
      <c r="D139" s="4">
        <v>1</v>
      </c>
      <c r="E139" s="4">
        <v>210</v>
      </c>
      <c r="F139" s="4">
        <f>ROUND(Source!X113,O139)</f>
        <v>23078.799999999999</v>
      </c>
      <c r="G139" s="4" t="s">
        <v>77</v>
      </c>
      <c r="H139" s="4" t="s">
        <v>78</v>
      </c>
      <c r="I139" s="4"/>
      <c r="J139" s="4"/>
      <c r="K139" s="4">
        <v>210</v>
      </c>
      <c r="L139" s="4">
        <v>25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23078.799999999999</v>
      </c>
      <c r="X139" s="4">
        <v>1</v>
      </c>
      <c r="Y139" s="4">
        <v>23078.799999999999</v>
      </c>
      <c r="Z139" s="4"/>
      <c r="AA139" s="4"/>
      <c r="AB139" s="4"/>
    </row>
    <row r="140" spans="1:88" x14ac:dyDescent="0.2">
      <c r="A140" s="4">
        <v>50</v>
      </c>
      <c r="B140" s="4">
        <v>0</v>
      </c>
      <c r="C140" s="4">
        <v>0</v>
      </c>
      <c r="D140" s="4">
        <v>1</v>
      </c>
      <c r="E140" s="4">
        <v>211</v>
      </c>
      <c r="F140" s="4">
        <f>ROUND(Source!Y113,O140)</f>
        <v>3296.98</v>
      </c>
      <c r="G140" s="4" t="s">
        <v>79</v>
      </c>
      <c r="H140" s="4" t="s">
        <v>80</v>
      </c>
      <c r="I140" s="4"/>
      <c r="J140" s="4"/>
      <c r="K140" s="4">
        <v>211</v>
      </c>
      <c r="L140" s="4">
        <v>26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3296.98</v>
      </c>
      <c r="X140" s="4">
        <v>1</v>
      </c>
      <c r="Y140" s="4">
        <v>3296.98</v>
      </c>
      <c r="Z140" s="4"/>
      <c r="AA140" s="4"/>
      <c r="AB140" s="4"/>
    </row>
    <row r="141" spans="1:88" x14ac:dyDescent="0.2">
      <c r="A141" s="4">
        <v>50</v>
      </c>
      <c r="B141" s="4">
        <v>0</v>
      </c>
      <c r="C141" s="4">
        <v>0</v>
      </c>
      <c r="D141" s="4">
        <v>1</v>
      </c>
      <c r="E141" s="4">
        <v>224</v>
      </c>
      <c r="F141" s="4">
        <f>ROUND(Source!AR113,O141)</f>
        <v>64195.44</v>
      </c>
      <c r="G141" s="4" t="s">
        <v>81</v>
      </c>
      <c r="H141" s="4" t="s">
        <v>82</v>
      </c>
      <c r="I141" s="4"/>
      <c r="J141" s="4"/>
      <c r="K141" s="4">
        <v>224</v>
      </c>
      <c r="L141" s="4">
        <v>27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64195.44</v>
      </c>
      <c r="X141" s="4">
        <v>1</v>
      </c>
      <c r="Y141" s="4">
        <v>64195.44</v>
      </c>
      <c r="Z141" s="4"/>
      <c r="AA141" s="4"/>
      <c r="AB141" s="4"/>
    </row>
    <row r="143" spans="1:88" x14ac:dyDescent="0.2">
      <c r="A143" s="1">
        <v>5</v>
      </c>
      <c r="B143" s="1">
        <v>1</v>
      </c>
      <c r="C143" s="1"/>
      <c r="D143" s="1">
        <f>ROW(A150)</f>
        <v>150</v>
      </c>
      <c r="E143" s="1"/>
      <c r="F143" s="1" t="s">
        <v>3</v>
      </c>
      <c r="G143" s="1" t="s">
        <v>107</v>
      </c>
      <c r="H143" s="1" t="s">
        <v>3</v>
      </c>
      <c r="I143" s="1">
        <v>0</v>
      </c>
      <c r="J143" s="1"/>
      <c r="K143" s="1">
        <v>-1</v>
      </c>
      <c r="L143" s="1"/>
      <c r="M143" s="1" t="s">
        <v>3</v>
      </c>
      <c r="N143" s="1"/>
      <c r="O143" s="1"/>
      <c r="P143" s="1"/>
      <c r="Q143" s="1"/>
      <c r="R143" s="1"/>
      <c r="S143" s="1">
        <v>0</v>
      </c>
      <c r="T143" s="1"/>
      <c r="U143" s="1" t="s">
        <v>3</v>
      </c>
      <c r="V143" s="1">
        <v>0</v>
      </c>
      <c r="W143" s="1"/>
      <c r="X143" s="1"/>
      <c r="Y143" s="1"/>
      <c r="Z143" s="1"/>
      <c r="AA143" s="1"/>
      <c r="AB143" s="1" t="s">
        <v>3</v>
      </c>
      <c r="AC143" s="1" t="s">
        <v>3</v>
      </c>
      <c r="AD143" s="1" t="s">
        <v>3</v>
      </c>
      <c r="AE143" s="1" t="s">
        <v>3</v>
      </c>
      <c r="AF143" s="1" t="s">
        <v>3</v>
      </c>
      <c r="AG143" s="1" t="s">
        <v>3</v>
      </c>
      <c r="AH143" s="1"/>
      <c r="AI143" s="1"/>
      <c r="AJ143" s="1"/>
      <c r="AK143" s="1"/>
      <c r="AL143" s="1"/>
      <c r="AM143" s="1"/>
      <c r="AN143" s="1"/>
      <c r="AO143" s="1"/>
      <c r="AP143" s="1" t="s">
        <v>3</v>
      </c>
      <c r="AQ143" s="1" t="s">
        <v>3</v>
      </c>
      <c r="AR143" s="1" t="s">
        <v>3</v>
      </c>
      <c r="AS143" s="1"/>
      <c r="AT143" s="1"/>
      <c r="AU143" s="1"/>
      <c r="AV143" s="1"/>
      <c r="AW143" s="1"/>
      <c r="AX143" s="1"/>
      <c r="AY143" s="1"/>
      <c r="AZ143" s="1" t="s">
        <v>3</v>
      </c>
      <c r="BA143" s="1"/>
      <c r="BB143" s="1" t="s">
        <v>3</v>
      </c>
      <c r="BC143" s="1" t="s">
        <v>3</v>
      </c>
      <c r="BD143" s="1" t="s">
        <v>3</v>
      </c>
      <c r="BE143" s="1" t="s">
        <v>3</v>
      </c>
      <c r="BF143" s="1" t="s">
        <v>3</v>
      </c>
      <c r="BG143" s="1" t="s">
        <v>3</v>
      </c>
      <c r="BH143" s="1" t="s">
        <v>3</v>
      </c>
      <c r="BI143" s="1" t="s">
        <v>3</v>
      </c>
      <c r="BJ143" s="1" t="s">
        <v>3</v>
      </c>
      <c r="BK143" s="1" t="s">
        <v>3</v>
      </c>
      <c r="BL143" s="1" t="s">
        <v>3</v>
      </c>
      <c r="BM143" s="1" t="s">
        <v>3</v>
      </c>
      <c r="BN143" s="1" t="s">
        <v>3</v>
      </c>
      <c r="BO143" s="1" t="s">
        <v>3</v>
      </c>
      <c r="BP143" s="1" t="s">
        <v>3</v>
      </c>
      <c r="BQ143" s="1"/>
      <c r="BR143" s="1"/>
      <c r="BS143" s="1"/>
      <c r="BT143" s="1"/>
      <c r="BU143" s="1"/>
      <c r="BV143" s="1"/>
      <c r="BW143" s="1"/>
      <c r="BX143" s="1">
        <v>0</v>
      </c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>
        <v>0</v>
      </c>
    </row>
    <row r="145" spans="1:245" x14ac:dyDescent="0.2">
      <c r="A145" s="2">
        <v>52</v>
      </c>
      <c r="B145" s="2">
        <f t="shared" ref="B145:G145" si="79">B150</f>
        <v>1</v>
      </c>
      <c r="C145" s="2">
        <f t="shared" si="79"/>
        <v>5</v>
      </c>
      <c r="D145" s="2">
        <f t="shared" si="79"/>
        <v>143</v>
      </c>
      <c r="E145" s="2">
        <f t="shared" si="79"/>
        <v>0</v>
      </c>
      <c r="F145" s="2" t="str">
        <f t="shared" si="79"/>
        <v/>
      </c>
      <c r="G145" s="2" t="str">
        <f t="shared" si="79"/>
        <v>Мытье окон, дверей, перегородок</v>
      </c>
      <c r="H145" s="2"/>
      <c r="I145" s="2"/>
      <c r="J145" s="2"/>
      <c r="K145" s="2"/>
      <c r="L145" s="2"/>
      <c r="M145" s="2"/>
      <c r="N145" s="2"/>
      <c r="O145" s="2">
        <f t="shared" ref="O145:AT145" si="80">O150</f>
        <v>27805.01</v>
      </c>
      <c r="P145" s="2">
        <f t="shared" si="80"/>
        <v>9.1300000000000008</v>
      </c>
      <c r="Q145" s="2">
        <f t="shared" si="80"/>
        <v>0</v>
      </c>
      <c r="R145" s="2">
        <f t="shared" si="80"/>
        <v>0</v>
      </c>
      <c r="S145" s="2">
        <f t="shared" si="80"/>
        <v>27795.88</v>
      </c>
      <c r="T145" s="2">
        <f t="shared" si="80"/>
        <v>0</v>
      </c>
      <c r="U145" s="2">
        <f t="shared" si="80"/>
        <v>99.349236000000005</v>
      </c>
      <c r="V145" s="2">
        <f t="shared" si="80"/>
        <v>0</v>
      </c>
      <c r="W145" s="2">
        <f t="shared" si="80"/>
        <v>0</v>
      </c>
      <c r="X145" s="2">
        <f t="shared" si="80"/>
        <v>19457.12</v>
      </c>
      <c r="Y145" s="2">
        <f t="shared" si="80"/>
        <v>2779.59</v>
      </c>
      <c r="Z145" s="2">
        <f t="shared" si="80"/>
        <v>0</v>
      </c>
      <c r="AA145" s="2">
        <f t="shared" si="80"/>
        <v>0</v>
      </c>
      <c r="AB145" s="2">
        <f t="shared" si="80"/>
        <v>27805.01</v>
      </c>
      <c r="AC145" s="2">
        <f t="shared" si="80"/>
        <v>9.1300000000000008</v>
      </c>
      <c r="AD145" s="2">
        <f t="shared" si="80"/>
        <v>0</v>
      </c>
      <c r="AE145" s="2">
        <f t="shared" si="80"/>
        <v>0</v>
      </c>
      <c r="AF145" s="2">
        <f t="shared" si="80"/>
        <v>27795.88</v>
      </c>
      <c r="AG145" s="2">
        <f t="shared" si="80"/>
        <v>0</v>
      </c>
      <c r="AH145" s="2">
        <f t="shared" si="80"/>
        <v>99.349236000000005</v>
      </c>
      <c r="AI145" s="2">
        <f t="shared" si="80"/>
        <v>0</v>
      </c>
      <c r="AJ145" s="2">
        <f t="shared" si="80"/>
        <v>0</v>
      </c>
      <c r="AK145" s="2">
        <f t="shared" si="80"/>
        <v>19457.12</v>
      </c>
      <c r="AL145" s="2">
        <f t="shared" si="80"/>
        <v>2779.59</v>
      </c>
      <c r="AM145" s="2">
        <f t="shared" si="80"/>
        <v>0</v>
      </c>
      <c r="AN145" s="2">
        <f t="shared" si="80"/>
        <v>0</v>
      </c>
      <c r="AO145" s="2">
        <f t="shared" si="80"/>
        <v>0</v>
      </c>
      <c r="AP145" s="2">
        <f t="shared" si="80"/>
        <v>0</v>
      </c>
      <c r="AQ145" s="2">
        <f t="shared" si="80"/>
        <v>0</v>
      </c>
      <c r="AR145" s="2">
        <f t="shared" si="80"/>
        <v>50041.72</v>
      </c>
      <c r="AS145" s="2">
        <f t="shared" si="80"/>
        <v>0</v>
      </c>
      <c r="AT145" s="2">
        <f t="shared" si="80"/>
        <v>0</v>
      </c>
      <c r="AU145" s="2">
        <f t="shared" ref="AU145:BZ145" si="81">AU150</f>
        <v>50041.72</v>
      </c>
      <c r="AV145" s="2">
        <f t="shared" si="81"/>
        <v>9.1300000000000008</v>
      </c>
      <c r="AW145" s="2">
        <f t="shared" si="81"/>
        <v>9.1300000000000008</v>
      </c>
      <c r="AX145" s="2">
        <f t="shared" si="81"/>
        <v>0</v>
      </c>
      <c r="AY145" s="2">
        <f t="shared" si="81"/>
        <v>9.1300000000000008</v>
      </c>
      <c r="AZ145" s="2">
        <f t="shared" si="81"/>
        <v>0</v>
      </c>
      <c r="BA145" s="2">
        <f t="shared" si="81"/>
        <v>0</v>
      </c>
      <c r="BB145" s="2">
        <f t="shared" si="81"/>
        <v>0</v>
      </c>
      <c r="BC145" s="2">
        <f t="shared" si="81"/>
        <v>0</v>
      </c>
      <c r="BD145" s="2">
        <f t="shared" si="81"/>
        <v>0</v>
      </c>
      <c r="BE145" s="2">
        <f t="shared" si="81"/>
        <v>0</v>
      </c>
      <c r="BF145" s="2">
        <f t="shared" si="81"/>
        <v>0</v>
      </c>
      <c r="BG145" s="2">
        <f t="shared" si="81"/>
        <v>0</v>
      </c>
      <c r="BH145" s="2">
        <f t="shared" si="81"/>
        <v>0</v>
      </c>
      <c r="BI145" s="2">
        <f t="shared" si="81"/>
        <v>0</v>
      </c>
      <c r="BJ145" s="2">
        <f t="shared" si="81"/>
        <v>0</v>
      </c>
      <c r="BK145" s="2">
        <f t="shared" si="81"/>
        <v>0</v>
      </c>
      <c r="BL145" s="2">
        <f t="shared" si="81"/>
        <v>0</v>
      </c>
      <c r="BM145" s="2">
        <f t="shared" si="81"/>
        <v>0</v>
      </c>
      <c r="BN145" s="2">
        <f t="shared" si="81"/>
        <v>0</v>
      </c>
      <c r="BO145" s="2">
        <f t="shared" si="81"/>
        <v>0</v>
      </c>
      <c r="BP145" s="2">
        <f t="shared" si="81"/>
        <v>0</v>
      </c>
      <c r="BQ145" s="2">
        <f t="shared" si="81"/>
        <v>0</v>
      </c>
      <c r="BR145" s="2">
        <f t="shared" si="81"/>
        <v>0</v>
      </c>
      <c r="BS145" s="2">
        <f t="shared" si="81"/>
        <v>0</v>
      </c>
      <c r="BT145" s="2">
        <f t="shared" si="81"/>
        <v>0</v>
      </c>
      <c r="BU145" s="2">
        <f t="shared" si="81"/>
        <v>0</v>
      </c>
      <c r="BV145" s="2">
        <f t="shared" si="81"/>
        <v>0</v>
      </c>
      <c r="BW145" s="2">
        <f t="shared" si="81"/>
        <v>0</v>
      </c>
      <c r="BX145" s="2">
        <f t="shared" si="81"/>
        <v>0</v>
      </c>
      <c r="BY145" s="2">
        <f t="shared" si="81"/>
        <v>0</v>
      </c>
      <c r="BZ145" s="2">
        <f t="shared" si="81"/>
        <v>0</v>
      </c>
      <c r="CA145" s="2">
        <f t="shared" ref="CA145:DF145" si="82">CA150</f>
        <v>50041.72</v>
      </c>
      <c r="CB145" s="2">
        <f t="shared" si="82"/>
        <v>0</v>
      </c>
      <c r="CC145" s="2">
        <f t="shared" si="82"/>
        <v>0</v>
      </c>
      <c r="CD145" s="2">
        <f t="shared" si="82"/>
        <v>50041.72</v>
      </c>
      <c r="CE145" s="2">
        <f t="shared" si="82"/>
        <v>9.1300000000000008</v>
      </c>
      <c r="CF145" s="2">
        <f t="shared" si="82"/>
        <v>9.1300000000000008</v>
      </c>
      <c r="CG145" s="2">
        <f t="shared" si="82"/>
        <v>0</v>
      </c>
      <c r="CH145" s="2">
        <f t="shared" si="82"/>
        <v>9.1300000000000008</v>
      </c>
      <c r="CI145" s="2">
        <f t="shared" si="82"/>
        <v>0</v>
      </c>
      <c r="CJ145" s="2">
        <f t="shared" si="82"/>
        <v>0</v>
      </c>
      <c r="CK145" s="2">
        <f t="shared" si="82"/>
        <v>0</v>
      </c>
      <c r="CL145" s="2">
        <f t="shared" si="82"/>
        <v>0</v>
      </c>
      <c r="CM145" s="2">
        <f t="shared" si="82"/>
        <v>0</v>
      </c>
      <c r="CN145" s="2">
        <f t="shared" si="82"/>
        <v>0</v>
      </c>
      <c r="CO145" s="2">
        <f t="shared" si="82"/>
        <v>0</v>
      </c>
      <c r="CP145" s="2">
        <f t="shared" si="82"/>
        <v>0</v>
      </c>
      <c r="CQ145" s="2">
        <f t="shared" si="82"/>
        <v>0</v>
      </c>
      <c r="CR145" s="2">
        <f t="shared" si="82"/>
        <v>0</v>
      </c>
      <c r="CS145" s="2">
        <f t="shared" si="82"/>
        <v>0</v>
      </c>
      <c r="CT145" s="2">
        <f t="shared" si="82"/>
        <v>0</v>
      </c>
      <c r="CU145" s="2">
        <f t="shared" si="82"/>
        <v>0</v>
      </c>
      <c r="CV145" s="2">
        <f t="shared" si="82"/>
        <v>0</v>
      </c>
      <c r="CW145" s="2">
        <f t="shared" si="82"/>
        <v>0</v>
      </c>
      <c r="CX145" s="2">
        <f t="shared" si="82"/>
        <v>0</v>
      </c>
      <c r="CY145" s="2">
        <f t="shared" si="82"/>
        <v>0</v>
      </c>
      <c r="CZ145" s="2">
        <f t="shared" si="82"/>
        <v>0</v>
      </c>
      <c r="DA145" s="2">
        <f t="shared" si="82"/>
        <v>0</v>
      </c>
      <c r="DB145" s="2">
        <f t="shared" si="82"/>
        <v>0</v>
      </c>
      <c r="DC145" s="2">
        <f t="shared" si="82"/>
        <v>0</v>
      </c>
      <c r="DD145" s="2">
        <f t="shared" si="82"/>
        <v>0</v>
      </c>
      <c r="DE145" s="2">
        <f t="shared" si="82"/>
        <v>0</v>
      </c>
      <c r="DF145" s="2">
        <f t="shared" si="82"/>
        <v>0</v>
      </c>
      <c r="DG145" s="3">
        <f t="shared" ref="DG145:EL145" si="83">DG150</f>
        <v>0</v>
      </c>
      <c r="DH145" s="3">
        <f t="shared" si="83"/>
        <v>0</v>
      </c>
      <c r="DI145" s="3">
        <f t="shared" si="83"/>
        <v>0</v>
      </c>
      <c r="DJ145" s="3">
        <f t="shared" si="83"/>
        <v>0</v>
      </c>
      <c r="DK145" s="3">
        <f t="shared" si="83"/>
        <v>0</v>
      </c>
      <c r="DL145" s="3">
        <f t="shared" si="83"/>
        <v>0</v>
      </c>
      <c r="DM145" s="3">
        <f t="shared" si="83"/>
        <v>0</v>
      </c>
      <c r="DN145" s="3">
        <f t="shared" si="83"/>
        <v>0</v>
      </c>
      <c r="DO145" s="3">
        <f t="shared" si="83"/>
        <v>0</v>
      </c>
      <c r="DP145" s="3">
        <f t="shared" si="83"/>
        <v>0</v>
      </c>
      <c r="DQ145" s="3">
        <f t="shared" si="83"/>
        <v>0</v>
      </c>
      <c r="DR145" s="3">
        <f t="shared" si="83"/>
        <v>0</v>
      </c>
      <c r="DS145" s="3">
        <f t="shared" si="83"/>
        <v>0</v>
      </c>
      <c r="DT145" s="3">
        <f t="shared" si="83"/>
        <v>0</v>
      </c>
      <c r="DU145" s="3">
        <f t="shared" si="83"/>
        <v>0</v>
      </c>
      <c r="DV145" s="3">
        <f t="shared" si="83"/>
        <v>0</v>
      </c>
      <c r="DW145" s="3">
        <f t="shared" si="83"/>
        <v>0</v>
      </c>
      <c r="DX145" s="3">
        <f t="shared" si="83"/>
        <v>0</v>
      </c>
      <c r="DY145" s="3">
        <f t="shared" si="83"/>
        <v>0</v>
      </c>
      <c r="DZ145" s="3">
        <f t="shared" si="83"/>
        <v>0</v>
      </c>
      <c r="EA145" s="3">
        <f t="shared" si="83"/>
        <v>0</v>
      </c>
      <c r="EB145" s="3">
        <f t="shared" si="83"/>
        <v>0</v>
      </c>
      <c r="EC145" s="3">
        <f t="shared" si="83"/>
        <v>0</v>
      </c>
      <c r="ED145" s="3">
        <f t="shared" si="83"/>
        <v>0</v>
      </c>
      <c r="EE145" s="3">
        <f t="shared" si="83"/>
        <v>0</v>
      </c>
      <c r="EF145" s="3">
        <f t="shared" si="83"/>
        <v>0</v>
      </c>
      <c r="EG145" s="3">
        <f t="shared" si="83"/>
        <v>0</v>
      </c>
      <c r="EH145" s="3">
        <f t="shared" si="83"/>
        <v>0</v>
      </c>
      <c r="EI145" s="3">
        <f t="shared" si="83"/>
        <v>0</v>
      </c>
      <c r="EJ145" s="3">
        <f t="shared" si="83"/>
        <v>0</v>
      </c>
      <c r="EK145" s="3">
        <f t="shared" si="83"/>
        <v>0</v>
      </c>
      <c r="EL145" s="3">
        <f t="shared" si="83"/>
        <v>0</v>
      </c>
      <c r="EM145" s="3">
        <f t="shared" ref="EM145:FR145" si="84">EM150</f>
        <v>0</v>
      </c>
      <c r="EN145" s="3">
        <f t="shared" si="84"/>
        <v>0</v>
      </c>
      <c r="EO145" s="3">
        <f t="shared" si="84"/>
        <v>0</v>
      </c>
      <c r="EP145" s="3">
        <f t="shared" si="84"/>
        <v>0</v>
      </c>
      <c r="EQ145" s="3">
        <f t="shared" si="84"/>
        <v>0</v>
      </c>
      <c r="ER145" s="3">
        <f t="shared" si="84"/>
        <v>0</v>
      </c>
      <c r="ES145" s="3">
        <f t="shared" si="84"/>
        <v>0</v>
      </c>
      <c r="ET145" s="3">
        <f t="shared" si="84"/>
        <v>0</v>
      </c>
      <c r="EU145" s="3">
        <f t="shared" si="84"/>
        <v>0</v>
      </c>
      <c r="EV145" s="3">
        <f t="shared" si="84"/>
        <v>0</v>
      </c>
      <c r="EW145" s="3">
        <f t="shared" si="84"/>
        <v>0</v>
      </c>
      <c r="EX145" s="3">
        <f t="shared" si="84"/>
        <v>0</v>
      </c>
      <c r="EY145" s="3">
        <f t="shared" si="84"/>
        <v>0</v>
      </c>
      <c r="EZ145" s="3">
        <f t="shared" si="84"/>
        <v>0</v>
      </c>
      <c r="FA145" s="3">
        <f t="shared" si="84"/>
        <v>0</v>
      </c>
      <c r="FB145" s="3">
        <f t="shared" si="84"/>
        <v>0</v>
      </c>
      <c r="FC145" s="3">
        <f t="shared" si="84"/>
        <v>0</v>
      </c>
      <c r="FD145" s="3">
        <f t="shared" si="84"/>
        <v>0</v>
      </c>
      <c r="FE145" s="3">
        <f t="shared" si="84"/>
        <v>0</v>
      </c>
      <c r="FF145" s="3">
        <f t="shared" si="84"/>
        <v>0</v>
      </c>
      <c r="FG145" s="3">
        <f t="shared" si="84"/>
        <v>0</v>
      </c>
      <c r="FH145" s="3">
        <f t="shared" si="84"/>
        <v>0</v>
      </c>
      <c r="FI145" s="3">
        <f t="shared" si="84"/>
        <v>0</v>
      </c>
      <c r="FJ145" s="3">
        <f t="shared" si="84"/>
        <v>0</v>
      </c>
      <c r="FK145" s="3">
        <f t="shared" si="84"/>
        <v>0</v>
      </c>
      <c r="FL145" s="3">
        <f t="shared" si="84"/>
        <v>0</v>
      </c>
      <c r="FM145" s="3">
        <f t="shared" si="84"/>
        <v>0</v>
      </c>
      <c r="FN145" s="3">
        <f t="shared" si="84"/>
        <v>0</v>
      </c>
      <c r="FO145" s="3">
        <f t="shared" si="84"/>
        <v>0</v>
      </c>
      <c r="FP145" s="3">
        <f t="shared" si="84"/>
        <v>0</v>
      </c>
      <c r="FQ145" s="3">
        <f t="shared" si="84"/>
        <v>0</v>
      </c>
      <c r="FR145" s="3">
        <f t="shared" si="84"/>
        <v>0</v>
      </c>
      <c r="FS145" s="3">
        <f t="shared" ref="FS145:GX145" si="85">FS150</f>
        <v>0</v>
      </c>
      <c r="FT145" s="3">
        <f t="shared" si="85"/>
        <v>0</v>
      </c>
      <c r="FU145" s="3">
        <f t="shared" si="85"/>
        <v>0</v>
      </c>
      <c r="FV145" s="3">
        <f t="shared" si="85"/>
        <v>0</v>
      </c>
      <c r="FW145" s="3">
        <f t="shared" si="85"/>
        <v>0</v>
      </c>
      <c r="FX145" s="3">
        <f t="shared" si="85"/>
        <v>0</v>
      </c>
      <c r="FY145" s="3">
        <f t="shared" si="85"/>
        <v>0</v>
      </c>
      <c r="FZ145" s="3">
        <f t="shared" si="85"/>
        <v>0</v>
      </c>
      <c r="GA145" s="3">
        <f t="shared" si="85"/>
        <v>0</v>
      </c>
      <c r="GB145" s="3">
        <f t="shared" si="85"/>
        <v>0</v>
      </c>
      <c r="GC145" s="3">
        <f t="shared" si="85"/>
        <v>0</v>
      </c>
      <c r="GD145" s="3">
        <f t="shared" si="85"/>
        <v>0</v>
      </c>
      <c r="GE145" s="3">
        <f t="shared" si="85"/>
        <v>0</v>
      </c>
      <c r="GF145" s="3">
        <f t="shared" si="85"/>
        <v>0</v>
      </c>
      <c r="GG145" s="3">
        <f t="shared" si="85"/>
        <v>0</v>
      </c>
      <c r="GH145" s="3">
        <f t="shared" si="85"/>
        <v>0</v>
      </c>
      <c r="GI145" s="3">
        <f t="shared" si="85"/>
        <v>0</v>
      </c>
      <c r="GJ145" s="3">
        <f t="shared" si="85"/>
        <v>0</v>
      </c>
      <c r="GK145" s="3">
        <f t="shared" si="85"/>
        <v>0</v>
      </c>
      <c r="GL145" s="3">
        <f t="shared" si="85"/>
        <v>0</v>
      </c>
      <c r="GM145" s="3">
        <f t="shared" si="85"/>
        <v>0</v>
      </c>
      <c r="GN145" s="3">
        <f t="shared" si="85"/>
        <v>0</v>
      </c>
      <c r="GO145" s="3">
        <f t="shared" si="85"/>
        <v>0</v>
      </c>
      <c r="GP145" s="3">
        <f t="shared" si="85"/>
        <v>0</v>
      </c>
      <c r="GQ145" s="3">
        <f t="shared" si="85"/>
        <v>0</v>
      </c>
      <c r="GR145" s="3">
        <f t="shared" si="85"/>
        <v>0</v>
      </c>
      <c r="GS145" s="3">
        <f t="shared" si="85"/>
        <v>0</v>
      </c>
      <c r="GT145" s="3">
        <f t="shared" si="85"/>
        <v>0</v>
      </c>
      <c r="GU145" s="3">
        <f t="shared" si="85"/>
        <v>0</v>
      </c>
      <c r="GV145" s="3">
        <f t="shared" si="85"/>
        <v>0</v>
      </c>
      <c r="GW145" s="3">
        <f t="shared" si="85"/>
        <v>0</v>
      </c>
      <c r="GX145" s="3">
        <f t="shared" si="85"/>
        <v>0</v>
      </c>
    </row>
    <row r="147" spans="1:245" x14ac:dyDescent="0.2">
      <c r="A147">
        <v>17</v>
      </c>
      <c r="B147">
        <v>1</v>
      </c>
      <c r="C147">
        <f>ROW(SmtRes!A19)</f>
        <v>19</v>
      </c>
      <c r="D147">
        <f>ROW(EtalonRes!A19)</f>
        <v>19</v>
      </c>
      <c r="E147" t="s">
        <v>108</v>
      </c>
      <c r="F147" t="s">
        <v>109</v>
      </c>
      <c r="G147" t="s">
        <v>110</v>
      </c>
      <c r="H147" t="s">
        <v>18</v>
      </c>
      <c r="I147">
        <f>ROUND(42.15/100,9)</f>
        <v>0.42149999999999999</v>
      </c>
      <c r="J147">
        <v>0</v>
      </c>
      <c r="K147">
        <f>ROUND(42.15/100,9)</f>
        <v>0.42149999999999999</v>
      </c>
      <c r="O147">
        <f>ROUND(CP147,2)</f>
        <v>27858.82</v>
      </c>
      <c r="P147">
        <f>ROUND(CQ147*I147,2)</f>
        <v>62.94</v>
      </c>
      <c r="Q147">
        <f>ROUND(CR147*I147,2)</f>
        <v>0</v>
      </c>
      <c r="R147">
        <f>ROUND(CS147*I147,2)</f>
        <v>0</v>
      </c>
      <c r="S147">
        <f>ROUND(CT147*I147,2)</f>
        <v>27795.88</v>
      </c>
      <c r="T147">
        <f>ROUND(CU147*I147,2)</f>
        <v>0</v>
      </c>
      <c r="U147">
        <f>CV147*I147</f>
        <v>99.349236000000005</v>
      </c>
      <c r="V147">
        <f>CW147*I147</f>
        <v>0</v>
      </c>
      <c r="W147">
        <f>ROUND(CX147*I147,2)</f>
        <v>0</v>
      </c>
      <c r="X147">
        <f>ROUND(CY147,2)</f>
        <v>19457.12</v>
      </c>
      <c r="Y147">
        <f>ROUND(CZ147,2)</f>
        <v>2779.59</v>
      </c>
      <c r="AA147">
        <v>75532707</v>
      </c>
      <c r="AB147">
        <f>ROUND((AC147+AD147+AF147),6)</f>
        <v>66094.475999999995</v>
      </c>
      <c r="AC147">
        <f>ROUND((((ES147*122)*0.3)),6)</f>
        <v>149.328</v>
      </c>
      <c r="AD147">
        <f>ROUND((((((ET147*122)*0.3))-(((EU147*122)*0.3)))+AE147),6)</f>
        <v>0</v>
      </c>
      <c r="AE147">
        <f>ROUND((((EU147*122)*0.3)),6)</f>
        <v>0</v>
      </c>
      <c r="AF147">
        <f>ROUND(((((EV147*122)*0.3)*2)),6)</f>
        <v>65945.148000000001</v>
      </c>
      <c r="AG147">
        <f>ROUND((AP147),6)</f>
        <v>0</v>
      </c>
      <c r="AH147">
        <f>((((EW147*122)*0.3)*2))</f>
        <v>235.70400000000001</v>
      </c>
      <c r="AI147">
        <f>(((EX147*122)*0.3))</f>
        <v>0</v>
      </c>
      <c r="AJ147">
        <f>(AS147)</f>
        <v>0</v>
      </c>
      <c r="AK147">
        <v>904.97</v>
      </c>
      <c r="AL147">
        <v>4.08</v>
      </c>
      <c r="AM147">
        <v>0</v>
      </c>
      <c r="AN147">
        <v>0</v>
      </c>
      <c r="AO147">
        <v>900.89</v>
      </c>
      <c r="AP147">
        <v>0</v>
      </c>
      <c r="AQ147">
        <v>3.22</v>
      </c>
      <c r="AR147">
        <v>0</v>
      </c>
      <c r="AS147">
        <v>0</v>
      </c>
      <c r="AT147">
        <v>70</v>
      </c>
      <c r="AU147">
        <v>10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4</v>
      </c>
      <c r="BJ147" t="s">
        <v>111</v>
      </c>
      <c r="BM147">
        <v>0</v>
      </c>
      <c r="BN147">
        <v>0</v>
      </c>
      <c r="BO147" t="s">
        <v>3</v>
      </c>
      <c r="BP147">
        <v>0</v>
      </c>
      <c r="BQ147">
        <v>1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70</v>
      </c>
      <c r="CA147">
        <v>10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112</v>
      </c>
      <c r="CO147">
        <v>0</v>
      </c>
      <c r="CP147">
        <f>(P147+Q147+S147)</f>
        <v>27858.82</v>
      </c>
      <c r="CQ147">
        <f>(AC147*BC147*AW147)</f>
        <v>149.328</v>
      </c>
      <c r="CR147">
        <f>((((((ET147*122)*0.3))*BB147-(((EU147*122)*0.3))*BS147)+AE147*BS147)*AV147)</f>
        <v>0</v>
      </c>
      <c r="CS147">
        <f>(AE147*BS147*AV147)</f>
        <v>0</v>
      </c>
      <c r="CT147">
        <f>(AF147*BA147*AV147)</f>
        <v>65945.148000000001</v>
      </c>
      <c r="CU147">
        <f>AG147</f>
        <v>0</v>
      </c>
      <c r="CV147">
        <f>(AH147*AV147)</f>
        <v>235.70400000000001</v>
      </c>
      <c r="CW147">
        <f>AI147</f>
        <v>0</v>
      </c>
      <c r="CX147">
        <f>AJ147</f>
        <v>0</v>
      </c>
      <c r="CY147">
        <f>((S147*BZ147)/100)</f>
        <v>19457.116000000002</v>
      </c>
      <c r="CZ147">
        <f>((S147*CA147)/100)</f>
        <v>2779.5879999999997</v>
      </c>
      <c r="DC147" t="s">
        <v>3</v>
      </c>
      <c r="DD147" t="s">
        <v>20</v>
      </c>
      <c r="DE147" t="s">
        <v>20</v>
      </c>
      <c r="DF147" t="s">
        <v>20</v>
      </c>
      <c r="DG147" t="s">
        <v>113</v>
      </c>
      <c r="DH147" t="s">
        <v>3</v>
      </c>
      <c r="DI147" t="s">
        <v>113</v>
      </c>
      <c r="DJ147" t="s">
        <v>20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1005</v>
      </c>
      <c r="DV147" t="s">
        <v>18</v>
      </c>
      <c r="DW147" t="s">
        <v>18</v>
      </c>
      <c r="DX147">
        <v>100</v>
      </c>
      <c r="DZ147" t="s">
        <v>3</v>
      </c>
      <c r="EA147" t="s">
        <v>3</v>
      </c>
      <c r="EB147" t="s">
        <v>3</v>
      </c>
      <c r="EC147" t="s">
        <v>3</v>
      </c>
      <c r="EE147">
        <v>75226705</v>
      </c>
      <c r="EF147">
        <v>1</v>
      </c>
      <c r="EG147" t="s">
        <v>21</v>
      </c>
      <c r="EH147">
        <v>0</v>
      </c>
      <c r="EI147" t="s">
        <v>3</v>
      </c>
      <c r="EJ147">
        <v>4</v>
      </c>
      <c r="EK147">
        <v>0</v>
      </c>
      <c r="EL147" t="s">
        <v>22</v>
      </c>
      <c r="EM147" t="s">
        <v>23</v>
      </c>
      <c r="EO147" t="s">
        <v>114</v>
      </c>
      <c r="EQ147">
        <v>0</v>
      </c>
      <c r="ER147">
        <v>904.97</v>
      </c>
      <c r="ES147">
        <v>4.08</v>
      </c>
      <c r="ET147">
        <v>0</v>
      </c>
      <c r="EU147">
        <v>0</v>
      </c>
      <c r="EV147">
        <v>900.89</v>
      </c>
      <c r="EW147">
        <v>3.22</v>
      </c>
      <c r="EX147">
        <v>0</v>
      </c>
      <c r="EY147">
        <v>0</v>
      </c>
      <c r="FQ147">
        <v>0</v>
      </c>
      <c r="FR147">
        <f>ROUND(IF(BI147=3,GM147,0),2)</f>
        <v>0</v>
      </c>
      <c r="FS147">
        <v>0</v>
      </c>
      <c r="FX147">
        <v>70</v>
      </c>
      <c r="FY147">
        <v>10</v>
      </c>
      <c r="GA147" t="s">
        <v>3</v>
      </c>
      <c r="GD147">
        <v>0</v>
      </c>
      <c r="GF147">
        <v>1115372515</v>
      </c>
      <c r="GG147">
        <v>2</v>
      </c>
      <c r="GH147">
        <v>1</v>
      </c>
      <c r="GI147">
        <v>-2</v>
      </c>
      <c r="GJ147">
        <v>0</v>
      </c>
      <c r="GK147">
        <f>ROUND(R147*(R12)/100,2)</f>
        <v>0</v>
      </c>
      <c r="GL147">
        <f>ROUND(IF(AND(BH147=3,BI147=3,FS147&lt;&gt;0),P147,0),2)</f>
        <v>0</v>
      </c>
      <c r="GM147">
        <f>ROUND(O147+X147+Y147+GK147,2)+GX147</f>
        <v>50095.53</v>
      </c>
      <c r="GN147">
        <f>IF(OR(BI147=0,BI147=1),GM147-GX147,0)</f>
        <v>0</v>
      </c>
      <c r="GO147">
        <f>IF(BI147=2,GM147-GX147,0)</f>
        <v>0</v>
      </c>
      <c r="GP147">
        <f>IF(BI147=4,GM147-GX147,0)</f>
        <v>50095.53</v>
      </c>
      <c r="GR147">
        <v>0</v>
      </c>
      <c r="GS147">
        <v>3</v>
      </c>
      <c r="GT147">
        <v>0</v>
      </c>
      <c r="GU147" t="s">
        <v>3</v>
      </c>
      <c r="GV147">
        <f>ROUND((GT147),6)</f>
        <v>0</v>
      </c>
      <c r="GW147">
        <v>1</v>
      </c>
      <c r="GX147">
        <f>ROUND(HC147*I147,2)</f>
        <v>0</v>
      </c>
      <c r="HA147">
        <v>0</v>
      </c>
      <c r="HB147">
        <v>0</v>
      </c>
      <c r="HC147">
        <f>GV147*GW147</f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18</v>
      </c>
      <c r="B148">
        <v>1</v>
      </c>
      <c r="C148">
        <v>19</v>
      </c>
      <c r="E148" t="s">
        <v>115</v>
      </c>
      <c r="F148" t="s">
        <v>25</v>
      </c>
      <c r="G148" t="s">
        <v>26</v>
      </c>
      <c r="H148" t="s">
        <v>27</v>
      </c>
      <c r="I148">
        <f>I147*J148</f>
        <v>-1.0798829999999999</v>
      </c>
      <c r="J148">
        <v>-2.5619999999999998</v>
      </c>
      <c r="K148">
        <v>-3.5000000000000003E-2</v>
      </c>
      <c r="O148">
        <f>ROUND(CP148,2)</f>
        <v>-53.81</v>
      </c>
      <c r="P148">
        <f>ROUND(CQ148*I148,2)</f>
        <v>-53.81</v>
      </c>
      <c r="Q148">
        <f>ROUND(CR148*I148,2)</f>
        <v>0</v>
      </c>
      <c r="R148">
        <f>ROUND(CS148*I148,2)</f>
        <v>0</v>
      </c>
      <c r="S148">
        <f>ROUND(CT148*I148,2)</f>
        <v>0</v>
      </c>
      <c r="T148">
        <f>ROUND(CU148*I148,2)</f>
        <v>0</v>
      </c>
      <c r="U148">
        <f>CV148*I148</f>
        <v>0</v>
      </c>
      <c r="V148">
        <f>CW148*I148</f>
        <v>0</v>
      </c>
      <c r="W148">
        <f>ROUND(CX148*I148,2)</f>
        <v>0</v>
      </c>
      <c r="X148">
        <f>ROUND(CY148,2)</f>
        <v>0</v>
      </c>
      <c r="Y148">
        <f>ROUND(CZ148,2)</f>
        <v>0</v>
      </c>
      <c r="AA148">
        <v>75532707</v>
      </c>
      <c r="AB148">
        <f>ROUND((AC148+AD148+AF148),6)</f>
        <v>49.83</v>
      </c>
      <c r="AC148">
        <f>ROUND((ES148),6)</f>
        <v>49.83</v>
      </c>
      <c r="AD148">
        <f>ROUND((((ET148)-(EU148))+AE148),6)</f>
        <v>0</v>
      </c>
      <c r="AE148">
        <f>ROUND((EU148),6)</f>
        <v>0</v>
      </c>
      <c r="AF148">
        <f>ROUND((EV148),6)</f>
        <v>0</v>
      </c>
      <c r="AG148">
        <f>ROUND((AP148),6)</f>
        <v>0</v>
      </c>
      <c r="AH148">
        <f>(EW148)</f>
        <v>0</v>
      </c>
      <c r="AI148">
        <f>(EX148)</f>
        <v>0</v>
      </c>
      <c r="AJ148">
        <f>(AS148)</f>
        <v>0</v>
      </c>
      <c r="AK148">
        <v>49.83</v>
      </c>
      <c r="AL148">
        <v>49.83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70</v>
      </c>
      <c r="AU148">
        <v>10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4</v>
      </c>
      <c r="BJ148" t="s">
        <v>28</v>
      </c>
      <c r="BM148">
        <v>0</v>
      </c>
      <c r="BN148">
        <v>0</v>
      </c>
      <c r="BO148" t="s">
        <v>3</v>
      </c>
      <c r="BP148">
        <v>0</v>
      </c>
      <c r="BQ148">
        <v>1</v>
      </c>
      <c r="BR148">
        <v>1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70</v>
      </c>
      <c r="CA148">
        <v>10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112</v>
      </c>
      <c r="CO148">
        <v>0</v>
      </c>
      <c r="CP148">
        <f>(P148+Q148+S148)</f>
        <v>-53.81</v>
      </c>
      <c r="CQ148">
        <f>(AC148*BC148*AW148)</f>
        <v>49.83</v>
      </c>
      <c r="CR148">
        <f>((((ET148)*BB148-(EU148)*BS148)+AE148*BS148)*AV148)</f>
        <v>0</v>
      </c>
      <c r="CS148">
        <f>(AE148*BS148*AV148)</f>
        <v>0</v>
      </c>
      <c r="CT148">
        <f>(AF148*BA148*AV148)</f>
        <v>0</v>
      </c>
      <c r="CU148">
        <f>AG148</f>
        <v>0</v>
      </c>
      <c r="CV148">
        <f>(AH148*AV148)</f>
        <v>0</v>
      </c>
      <c r="CW148">
        <f>AI148</f>
        <v>0</v>
      </c>
      <c r="CX148">
        <f>AJ148</f>
        <v>0</v>
      </c>
      <c r="CY148">
        <f>((S148*BZ148)/100)</f>
        <v>0</v>
      </c>
      <c r="CZ148">
        <f>((S148*CA148)/100)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1007</v>
      </c>
      <c r="DV148" t="s">
        <v>27</v>
      </c>
      <c r="DW148" t="s">
        <v>27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75226705</v>
      </c>
      <c r="EF148">
        <v>1</v>
      </c>
      <c r="EG148" t="s">
        <v>21</v>
      </c>
      <c r="EH148">
        <v>0</v>
      </c>
      <c r="EI148" t="s">
        <v>3</v>
      </c>
      <c r="EJ148">
        <v>4</v>
      </c>
      <c r="EK148">
        <v>0</v>
      </c>
      <c r="EL148" t="s">
        <v>22</v>
      </c>
      <c r="EM148" t="s">
        <v>23</v>
      </c>
      <c r="EO148" t="s">
        <v>114</v>
      </c>
      <c r="EQ148">
        <v>0</v>
      </c>
      <c r="ER148">
        <v>49.83</v>
      </c>
      <c r="ES148">
        <v>49.83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f>ROUND(IF(BI148=3,GM148,0),2)</f>
        <v>0</v>
      </c>
      <c r="FS148">
        <v>0</v>
      </c>
      <c r="FX148">
        <v>70</v>
      </c>
      <c r="FY148">
        <v>10</v>
      </c>
      <c r="GA148" t="s">
        <v>3</v>
      </c>
      <c r="GD148">
        <v>0</v>
      </c>
      <c r="GF148">
        <v>973433911</v>
      </c>
      <c r="GG148">
        <v>2</v>
      </c>
      <c r="GH148">
        <v>1</v>
      </c>
      <c r="GI148">
        <v>-2</v>
      </c>
      <c r="GJ148">
        <v>0</v>
      </c>
      <c r="GK148">
        <f>ROUND(R148*(R12)/100,2)</f>
        <v>0</v>
      </c>
      <c r="GL148">
        <f>ROUND(IF(AND(BH148=3,BI148=3,FS148&lt;&gt;0),P148,0),2)</f>
        <v>0</v>
      </c>
      <c r="GM148">
        <f>ROUND(O148+X148+Y148+GK148,2)+GX148</f>
        <v>-53.81</v>
      </c>
      <c r="GN148">
        <f>IF(OR(BI148=0,BI148=1),GM148-GX148,0)</f>
        <v>0</v>
      </c>
      <c r="GO148">
        <f>IF(BI148=2,GM148-GX148,0)</f>
        <v>0</v>
      </c>
      <c r="GP148">
        <f>IF(BI148=4,GM148-GX148,0)</f>
        <v>-53.81</v>
      </c>
      <c r="GR148">
        <v>0</v>
      </c>
      <c r="GS148">
        <v>3</v>
      </c>
      <c r="GT148">
        <v>0</v>
      </c>
      <c r="GU148" t="s">
        <v>3</v>
      </c>
      <c r="GV148">
        <f>ROUND((GT148),6)</f>
        <v>0</v>
      </c>
      <c r="GW148">
        <v>1</v>
      </c>
      <c r="GX148">
        <f>ROUND(HC148*I148,2)</f>
        <v>0</v>
      </c>
      <c r="HA148">
        <v>0</v>
      </c>
      <c r="HB148">
        <v>0</v>
      </c>
      <c r="HC148">
        <f>GV148*GW148</f>
        <v>0</v>
      </c>
      <c r="HE148" t="s">
        <v>3</v>
      </c>
      <c r="HF148" t="s">
        <v>3</v>
      </c>
      <c r="HM148" t="s">
        <v>113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50" spans="1:245" x14ac:dyDescent="0.2">
      <c r="A150" s="2">
        <v>51</v>
      </c>
      <c r="B150" s="2">
        <f>B143</f>
        <v>1</v>
      </c>
      <c r="C150" s="2">
        <f>A143</f>
        <v>5</v>
      </c>
      <c r="D150" s="2">
        <f>ROW(A143)</f>
        <v>143</v>
      </c>
      <c r="E150" s="2"/>
      <c r="F150" s="2" t="str">
        <f>IF(F143&lt;&gt;"",F143,"")</f>
        <v/>
      </c>
      <c r="G150" s="2" t="str">
        <f>IF(G143&lt;&gt;"",G143,"")</f>
        <v>Мытье окон, дверей, перегородок</v>
      </c>
      <c r="H150" s="2">
        <v>0</v>
      </c>
      <c r="I150" s="2"/>
      <c r="J150" s="2"/>
      <c r="K150" s="2"/>
      <c r="L150" s="2"/>
      <c r="M150" s="2"/>
      <c r="N150" s="2"/>
      <c r="O150" s="2">
        <f t="shared" ref="O150:T150" si="86">ROUND(AB150,2)</f>
        <v>27805.01</v>
      </c>
      <c r="P150" s="2">
        <f t="shared" si="86"/>
        <v>9.1300000000000008</v>
      </c>
      <c r="Q150" s="2">
        <f t="shared" si="86"/>
        <v>0</v>
      </c>
      <c r="R150" s="2">
        <f t="shared" si="86"/>
        <v>0</v>
      </c>
      <c r="S150" s="2">
        <f t="shared" si="86"/>
        <v>27795.88</v>
      </c>
      <c r="T150" s="2">
        <f t="shared" si="86"/>
        <v>0</v>
      </c>
      <c r="U150" s="2">
        <f>AH150</f>
        <v>99.349236000000005</v>
      </c>
      <c r="V150" s="2">
        <f>AI150</f>
        <v>0</v>
      </c>
      <c r="W150" s="2">
        <f>ROUND(AJ150,2)</f>
        <v>0</v>
      </c>
      <c r="X150" s="2">
        <f>ROUND(AK150,2)</f>
        <v>19457.12</v>
      </c>
      <c r="Y150" s="2">
        <f>ROUND(AL150,2)</f>
        <v>2779.59</v>
      </c>
      <c r="Z150" s="2"/>
      <c r="AA150" s="2"/>
      <c r="AB150" s="2">
        <f>ROUND(SUMIF(AA147:AA148,"=75532707",O147:O148),2)</f>
        <v>27805.01</v>
      </c>
      <c r="AC150" s="2">
        <f>ROUND(SUMIF(AA147:AA148,"=75532707",P147:P148),2)</f>
        <v>9.1300000000000008</v>
      </c>
      <c r="AD150" s="2">
        <f>ROUND(SUMIF(AA147:AA148,"=75532707",Q147:Q148),2)</f>
        <v>0</v>
      </c>
      <c r="AE150" s="2">
        <f>ROUND(SUMIF(AA147:AA148,"=75532707",R147:R148),2)</f>
        <v>0</v>
      </c>
      <c r="AF150" s="2">
        <f>ROUND(SUMIF(AA147:AA148,"=75532707",S147:S148),2)</f>
        <v>27795.88</v>
      </c>
      <c r="AG150" s="2">
        <f>ROUND(SUMIF(AA147:AA148,"=75532707",T147:T148),2)</f>
        <v>0</v>
      </c>
      <c r="AH150" s="2">
        <f>SUMIF(AA147:AA148,"=75532707",U147:U148)</f>
        <v>99.349236000000005</v>
      </c>
      <c r="AI150" s="2">
        <f>SUMIF(AA147:AA148,"=75532707",V147:V148)</f>
        <v>0</v>
      </c>
      <c r="AJ150" s="2">
        <f>ROUND(SUMIF(AA147:AA148,"=75532707",W147:W148),2)</f>
        <v>0</v>
      </c>
      <c r="AK150" s="2">
        <f>ROUND(SUMIF(AA147:AA148,"=75532707",X147:X148),2)</f>
        <v>19457.12</v>
      </c>
      <c r="AL150" s="2">
        <f>ROUND(SUMIF(AA147:AA148,"=75532707",Y147:Y148),2)</f>
        <v>2779.59</v>
      </c>
      <c r="AM150" s="2"/>
      <c r="AN150" s="2"/>
      <c r="AO150" s="2">
        <f t="shared" ref="AO150:BD150" si="87">ROUND(BX150,2)</f>
        <v>0</v>
      </c>
      <c r="AP150" s="2">
        <f t="shared" si="87"/>
        <v>0</v>
      </c>
      <c r="AQ150" s="2">
        <f t="shared" si="87"/>
        <v>0</v>
      </c>
      <c r="AR150" s="2">
        <f t="shared" si="87"/>
        <v>50041.72</v>
      </c>
      <c r="AS150" s="2">
        <f t="shared" si="87"/>
        <v>0</v>
      </c>
      <c r="AT150" s="2">
        <f t="shared" si="87"/>
        <v>0</v>
      </c>
      <c r="AU150" s="2">
        <f t="shared" si="87"/>
        <v>50041.72</v>
      </c>
      <c r="AV150" s="2">
        <f t="shared" si="87"/>
        <v>9.1300000000000008</v>
      </c>
      <c r="AW150" s="2">
        <f t="shared" si="87"/>
        <v>9.1300000000000008</v>
      </c>
      <c r="AX150" s="2">
        <f t="shared" si="87"/>
        <v>0</v>
      </c>
      <c r="AY150" s="2">
        <f t="shared" si="87"/>
        <v>9.1300000000000008</v>
      </c>
      <c r="AZ150" s="2">
        <f t="shared" si="87"/>
        <v>0</v>
      </c>
      <c r="BA150" s="2">
        <f t="shared" si="87"/>
        <v>0</v>
      </c>
      <c r="BB150" s="2">
        <f t="shared" si="87"/>
        <v>0</v>
      </c>
      <c r="BC150" s="2">
        <f t="shared" si="87"/>
        <v>0</v>
      </c>
      <c r="BD150" s="2">
        <f t="shared" si="87"/>
        <v>0</v>
      </c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>
        <f>ROUND(SUMIF(AA147:AA148,"=75532707",FQ147:FQ148),2)</f>
        <v>0</v>
      </c>
      <c r="BY150" s="2">
        <f>ROUND(SUMIF(AA147:AA148,"=75532707",FR147:FR148),2)</f>
        <v>0</v>
      </c>
      <c r="BZ150" s="2">
        <f>ROUND(SUMIF(AA147:AA148,"=75532707",GL147:GL148),2)</f>
        <v>0</v>
      </c>
      <c r="CA150" s="2">
        <f>ROUND(SUMIF(AA147:AA148,"=75532707",GM147:GM148),2)</f>
        <v>50041.72</v>
      </c>
      <c r="CB150" s="2">
        <f>ROUND(SUMIF(AA147:AA148,"=75532707",GN147:GN148),2)</f>
        <v>0</v>
      </c>
      <c r="CC150" s="2">
        <f>ROUND(SUMIF(AA147:AA148,"=75532707",GO147:GO148),2)</f>
        <v>0</v>
      </c>
      <c r="CD150" s="2">
        <f>ROUND(SUMIF(AA147:AA148,"=75532707",GP147:GP148),2)</f>
        <v>50041.72</v>
      </c>
      <c r="CE150" s="2">
        <f>AC150-BX150</f>
        <v>9.1300000000000008</v>
      </c>
      <c r="CF150" s="2">
        <f>AC150-BY150</f>
        <v>9.1300000000000008</v>
      </c>
      <c r="CG150" s="2">
        <f>BX150-BZ150</f>
        <v>0</v>
      </c>
      <c r="CH150" s="2">
        <f>AC150-BX150-BY150+BZ150</f>
        <v>9.1300000000000008</v>
      </c>
      <c r="CI150" s="2">
        <f>BY150-BZ150</f>
        <v>0</v>
      </c>
      <c r="CJ150" s="2">
        <f>ROUND(SUMIF(AA147:AA148,"=75532707",GX147:GX148),2)</f>
        <v>0</v>
      </c>
      <c r="CK150" s="2">
        <f>ROUND(SUMIF(AA147:AA148,"=75532707",GY147:GY148),2)</f>
        <v>0</v>
      </c>
      <c r="CL150" s="2">
        <f>ROUND(SUMIF(AA147:AA148,"=75532707",GZ147:GZ148),2)</f>
        <v>0</v>
      </c>
      <c r="CM150" s="2">
        <f>ROUND(SUMIF(AA147:AA148,"=75532707",HD147:HD148),2)</f>
        <v>0</v>
      </c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>
        <v>0</v>
      </c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201</v>
      </c>
      <c r="F152" s="4">
        <f>ROUND(Source!O150,O152)</f>
        <v>27805.01</v>
      </c>
      <c r="G152" s="4" t="s">
        <v>29</v>
      </c>
      <c r="H152" s="4" t="s">
        <v>30</v>
      </c>
      <c r="I152" s="4"/>
      <c r="J152" s="4"/>
      <c r="K152" s="4">
        <v>201</v>
      </c>
      <c r="L152" s="4">
        <v>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27805.01</v>
      </c>
      <c r="X152" s="4">
        <v>1</v>
      </c>
      <c r="Y152" s="4">
        <v>27805.01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202</v>
      </c>
      <c r="F153" s="4">
        <f>ROUND(Source!P150,O153)</f>
        <v>9.1300000000000008</v>
      </c>
      <c r="G153" s="4" t="s">
        <v>31</v>
      </c>
      <c r="H153" s="4" t="s">
        <v>32</v>
      </c>
      <c r="I153" s="4"/>
      <c r="J153" s="4"/>
      <c r="K153" s="4">
        <v>202</v>
      </c>
      <c r="L153" s="4">
        <v>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9.1300000000000008</v>
      </c>
      <c r="X153" s="4">
        <v>1</v>
      </c>
      <c r="Y153" s="4">
        <v>9.1300000000000008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222</v>
      </c>
      <c r="F154" s="4">
        <f>ROUND(Source!AO150,O154)</f>
        <v>0</v>
      </c>
      <c r="G154" s="4" t="s">
        <v>33</v>
      </c>
      <c r="H154" s="4" t="s">
        <v>34</v>
      </c>
      <c r="I154" s="4"/>
      <c r="J154" s="4"/>
      <c r="K154" s="4">
        <v>222</v>
      </c>
      <c r="L154" s="4">
        <v>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225</v>
      </c>
      <c r="F155" s="4">
        <f>ROUND(Source!AV150,O155)</f>
        <v>9.1300000000000008</v>
      </c>
      <c r="G155" s="4" t="s">
        <v>35</v>
      </c>
      <c r="H155" s="4" t="s">
        <v>36</v>
      </c>
      <c r="I155" s="4"/>
      <c r="J155" s="4"/>
      <c r="K155" s="4">
        <v>225</v>
      </c>
      <c r="L155" s="4">
        <v>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9.1300000000000008</v>
      </c>
      <c r="X155" s="4">
        <v>1</v>
      </c>
      <c r="Y155" s="4">
        <v>9.1300000000000008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226</v>
      </c>
      <c r="F156" s="4">
        <f>ROUND(Source!AW150,O156)</f>
        <v>9.1300000000000008</v>
      </c>
      <c r="G156" s="4" t="s">
        <v>37</v>
      </c>
      <c r="H156" s="4" t="s">
        <v>38</v>
      </c>
      <c r="I156" s="4"/>
      <c r="J156" s="4"/>
      <c r="K156" s="4">
        <v>226</v>
      </c>
      <c r="L156" s="4">
        <v>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9.1300000000000008</v>
      </c>
      <c r="X156" s="4">
        <v>1</v>
      </c>
      <c r="Y156" s="4">
        <v>9.1300000000000008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227</v>
      </c>
      <c r="F157" s="4">
        <f>ROUND(Source!AX150,O157)</f>
        <v>0</v>
      </c>
      <c r="G157" s="4" t="s">
        <v>39</v>
      </c>
      <c r="H157" s="4" t="s">
        <v>40</v>
      </c>
      <c r="I157" s="4"/>
      <c r="J157" s="4"/>
      <c r="K157" s="4">
        <v>227</v>
      </c>
      <c r="L157" s="4">
        <v>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228</v>
      </c>
      <c r="F158" s="4">
        <f>ROUND(Source!AY150,O158)</f>
        <v>9.1300000000000008</v>
      </c>
      <c r="G158" s="4" t="s">
        <v>41</v>
      </c>
      <c r="H158" s="4" t="s">
        <v>42</v>
      </c>
      <c r="I158" s="4"/>
      <c r="J158" s="4"/>
      <c r="K158" s="4">
        <v>228</v>
      </c>
      <c r="L158" s="4">
        <v>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9.1300000000000008</v>
      </c>
      <c r="X158" s="4">
        <v>1</v>
      </c>
      <c r="Y158" s="4">
        <v>9.1300000000000008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216</v>
      </c>
      <c r="F159" s="4">
        <f>ROUND(Source!AP150,O159)</f>
        <v>0</v>
      </c>
      <c r="G159" s="4" t="s">
        <v>43</v>
      </c>
      <c r="H159" s="4" t="s">
        <v>44</v>
      </c>
      <c r="I159" s="4"/>
      <c r="J159" s="4"/>
      <c r="K159" s="4">
        <v>216</v>
      </c>
      <c r="L159" s="4">
        <v>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223</v>
      </c>
      <c r="F160" s="4">
        <f>ROUND(Source!AQ150,O160)</f>
        <v>0</v>
      </c>
      <c r="G160" s="4" t="s">
        <v>45</v>
      </c>
      <c r="H160" s="4" t="s">
        <v>46</v>
      </c>
      <c r="I160" s="4"/>
      <c r="J160" s="4"/>
      <c r="K160" s="4">
        <v>223</v>
      </c>
      <c r="L160" s="4">
        <v>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229</v>
      </c>
      <c r="F161" s="4">
        <f>ROUND(Source!AZ150,O161)</f>
        <v>0</v>
      </c>
      <c r="G161" s="4" t="s">
        <v>47</v>
      </c>
      <c r="H161" s="4" t="s">
        <v>48</v>
      </c>
      <c r="I161" s="4"/>
      <c r="J161" s="4"/>
      <c r="K161" s="4">
        <v>229</v>
      </c>
      <c r="L161" s="4">
        <v>10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203</v>
      </c>
      <c r="F162" s="4">
        <f>ROUND(Source!Q150,O162)</f>
        <v>0</v>
      </c>
      <c r="G162" s="4" t="s">
        <v>49</v>
      </c>
      <c r="H162" s="4" t="s">
        <v>50</v>
      </c>
      <c r="I162" s="4"/>
      <c r="J162" s="4"/>
      <c r="K162" s="4">
        <v>203</v>
      </c>
      <c r="L162" s="4">
        <v>11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231</v>
      </c>
      <c r="F163" s="4">
        <f>ROUND(Source!BB150,O163)</f>
        <v>0</v>
      </c>
      <c r="G163" s="4" t="s">
        <v>51</v>
      </c>
      <c r="H163" s="4" t="s">
        <v>52</v>
      </c>
      <c r="I163" s="4"/>
      <c r="J163" s="4"/>
      <c r="K163" s="4">
        <v>231</v>
      </c>
      <c r="L163" s="4">
        <v>12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204</v>
      </c>
      <c r="F164" s="4">
        <f>ROUND(Source!R150,O164)</f>
        <v>0</v>
      </c>
      <c r="G164" s="4" t="s">
        <v>53</v>
      </c>
      <c r="H164" s="4" t="s">
        <v>54</v>
      </c>
      <c r="I164" s="4"/>
      <c r="J164" s="4"/>
      <c r="K164" s="4">
        <v>204</v>
      </c>
      <c r="L164" s="4">
        <v>13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205</v>
      </c>
      <c r="F165" s="4">
        <f>ROUND(Source!S150,O165)</f>
        <v>27795.88</v>
      </c>
      <c r="G165" s="4" t="s">
        <v>55</v>
      </c>
      <c r="H165" s="4" t="s">
        <v>56</v>
      </c>
      <c r="I165" s="4"/>
      <c r="J165" s="4"/>
      <c r="K165" s="4">
        <v>205</v>
      </c>
      <c r="L165" s="4">
        <v>14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27795.88</v>
      </c>
      <c r="X165" s="4">
        <v>1</v>
      </c>
      <c r="Y165" s="4">
        <v>27795.88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232</v>
      </c>
      <c r="F166" s="4">
        <f>ROUND(Source!BC150,O166)</f>
        <v>0</v>
      </c>
      <c r="G166" s="4" t="s">
        <v>57</v>
      </c>
      <c r="H166" s="4" t="s">
        <v>58</v>
      </c>
      <c r="I166" s="4"/>
      <c r="J166" s="4"/>
      <c r="K166" s="4">
        <v>232</v>
      </c>
      <c r="L166" s="4">
        <v>15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214</v>
      </c>
      <c r="F167" s="4">
        <f>ROUND(Source!AS150,O167)</f>
        <v>0</v>
      </c>
      <c r="G167" s="4" t="s">
        <v>59</v>
      </c>
      <c r="H167" s="4" t="s">
        <v>60</v>
      </c>
      <c r="I167" s="4"/>
      <c r="J167" s="4"/>
      <c r="K167" s="4">
        <v>214</v>
      </c>
      <c r="L167" s="4">
        <v>16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215</v>
      </c>
      <c r="F168" s="4">
        <f>ROUND(Source!AT150,O168)</f>
        <v>0</v>
      </c>
      <c r="G168" s="4" t="s">
        <v>61</v>
      </c>
      <c r="H168" s="4" t="s">
        <v>62</v>
      </c>
      <c r="I168" s="4"/>
      <c r="J168" s="4"/>
      <c r="K168" s="4">
        <v>215</v>
      </c>
      <c r="L168" s="4">
        <v>17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217</v>
      </c>
      <c r="F169" s="4">
        <f>ROUND(Source!AU150,O169)</f>
        <v>50041.72</v>
      </c>
      <c r="G169" s="4" t="s">
        <v>63</v>
      </c>
      <c r="H169" s="4" t="s">
        <v>64</v>
      </c>
      <c r="I169" s="4"/>
      <c r="J169" s="4"/>
      <c r="K169" s="4">
        <v>217</v>
      </c>
      <c r="L169" s="4">
        <v>18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50041.72</v>
      </c>
      <c r="X169" s="4">
        <v>1</v>
      </c>
      <c r="Y169" s="4">
        <v>50041.72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230</v>
      </c>
      <c r="F170" s="4">
        <f>ROUND(Source!BA150,O170)</f>
        <v>0</v>
      </c>
      <c r="G170" s="4" t="s">
        <v>65</v>
      </c>
      <c r="H170" s="4" t="s">
        <v>66</v>
      </c>
      <c r="I170" s="4"/>
      <c r="J170" s="4"/>
      <c r="K170" s="4">
        <v>230</v>
      </c>
      <c r="L170" s="4">
        <v>19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206</v>
      </c>
      <c r="F171" s="4">
        <f>ROUND(Source!T150,O171)</f>
        <v>0</v>
      </c>
      <c r="G171" s="4" t="s">
        <v>67</v>
      </c>
      <c r="H171" s="4" t="s">
        <v>68</v>
      </c>
      <c r="I171" s="4"/>
      <c r="J171" s="4"/>
      <c r="K171" s="4">
        <v>206</v>
      </c>
      <c r="L171" s="4">
        <v>20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207</v>
      </c>
      <c r="F172" s="4">
        <f>Source!U150</f>
        <v>99.349236000000005</v>
      </c>
      <c r="G172" s="4" t="s">
        <v>69</v>
      </c>
      <c r="H172" s="4" t="s">
        <v>70</v>
      </c>
      <c r="I172" s="4"/>
      <c r="J172" s="4"/>
      <c r="K172" s="4">
        <v>207</v>
      </c>
      <c r="L172" s="4">
        <v>21</v>
      </c>
      <c r="M172" s="4">
        <v>3</v>
      </c>
      <c r="N172" s="4" t="s">
        <v>3</v>
      </c>
      <c r="O172" s="4">
        <v>-1</v>
      </c>
      <c r="P172" s="4"/>
      <c r="Q172" s="4"/>
      <c r="R172" s="4"/>
      <c r="S172" s="4"/>
      <c r="T172" s="4"/>
      <c r="U172" s="4"/>
      <c r="V172" s="4"/>
      <c r="W172" s="4">
        <v>99.349236000000005</v>
      </c>
      <c r="X172" s="4">
        <v>1</v>
      </c>
      <c r="Y172" s="4">
        <v>99.349236000000005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208</v>
      </c>
      <c r="F173" s="4">
        <f>Source!V150</f>
        <v>0</v>
      </c>
      <c r="G173" s="4" t="s">
        <v>71</v>
      </c>
      <c r="H173" s="4" t="s">
        <v>72</v>
      </c>
      <c r="I173" s="4"/>
      <c r="J173" s="4"/>
      <c r="K173" s="4">
        <v>208</v>
      </c>
      <c r="L173" s="4">
        <v>22</v>
      </c>
      <c r="M173" s="4">
        <v>3</v>
      </c>
      <c r="N173" s="4" t="s">
        <v>3</v>
      </c>
      <c r="O173" s="4">
        <v>-1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209</v>
      </c>
      <c r="F174" s="4">
        <f>ROUND(Source!W150,O174)</f>
        <v>0</v>
      </c>
      <c r="G174" s="4" t="s">
        <v>73</v>
      </c>
      <c r="H174" s="4" t="s">
        <v>74</v>
      </c>
      <c r="I174" s="4"/>
      <c r="J174" s="4"/>
      <c r="K174" s="4">
        <v>209</v>
      </c>
      <c r="L174" s="4">
        <v>23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233</v>
      </c>
      <c r="F175" s="4">
        <f>ROUND(Source!BD150,O175)</f>
        <v>0</v>
      </c>
      <c r="G175" s="4" t="s">
        <v>75</v>
      </c>
      <c r="H175" s="4" t="s">
        <v>76</v>
      </c>
      <c r="I175" s="4"/>
      <c r="J175" s="4"/>
      <c r="K175" s="4">
        <v>233</v>
      </c>
      <c r="L175" s="4">
        <v>24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210</v>
      </c>
      <c r="F176" s="4">
        <f>ROUND(Source!X150,O176)</f>
        <v>19457.12</v>
      </c>
      <c r="G176" s="4" t="s">
        <v>77</v>
      </c>
      <c r="H176" s="4" t="s">
        <v>78</v>
      </c>
      <c r="I176" s="4"/>
      <c r="J176" s="4"/>
      <c r="K176" s="4">
        <v>210</v>
      </c>
      <c r="L176" s="4">
        <v>25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19457.12</v>
      </c>
      <c r="X176" s="4">
        <v>1</v>
      </c>
      <c r="Y176" s="4">
        <v>19457.12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211</v>
      </c>
      <c r="F177" s="4">
        <f>ROUND(Source!Y150,O177)</f>
        <v>2779.59</v>
      </c>
      <c r="G177" s="4" t="s">
        <v>79</v>
      </c>
      <c r="H177" s="4" t="s">
        <v>80</v>
      </c>
      <c r="I177" s="4"/>
      <c r="J177" s="4"/>
      <c r="K177" s="4">
        <v>211</v>
      </c>
      <c r="L177" s="4">
        <v>26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2779.59</v>
      </c>
      <c r="X177" s="4">
        <v>1</v>
      </c>
      <c r="Y177" s="4">
        <v>2779.59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224</v>
      </c>
      <c r="F178" s="4">
        <f>ROUND(Source!AR150,O178)</f>
        <v>50041.72</v>
      </c>
      <c r="G178" s="4" t="s">
        <v>81</v>
      </c>
      <c r="H178" s="4" t="s">
        <v>82</v>
      </c>
      <c r="I178" s="4"/>
      <c r="J178" s="4"/>
      <c r="K178" s="4">
        <v>224</v>
      </c>
      <c r="L178" s="4">
        <v>27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50041.72</v>
      </c>
      <c r="X178" s="4">
        <v>1</v>
      </c>
      <c r="Y178" s="4">
        <v>50041.72</v>
      </c>
      <c r="Z178" s="4"/>
      <c r="AA178" s="4"/>
      <c r="AB178" s="4"/>
    </row>
    <row r="180" spans="1:245" x14ac:dyDescent="0.2">
      <c r="A180" s="1">
        <v>5</v>
      </c>
      <c r="B180" s="1">
        <v>1</v>
      </c>
      <c r="C180" s="1"/>
      <c r="D180" s="1">
        <f>ROW(A189)</f>
        <v>189</v>
      </c>
      <c r="E180" s="1"/>
      <c r="F180" s="1" t="s">
        <v>3</v>
      </c>
      <c r="G180" s="1" t="s">
        <v>116</v>
      </c>
      <c r="H180" s="1" t="s">
        <v>3</v>
      </c>
      <c r="I180" s="1">
        <v>0</v>
      </c>
      <c r="J180" s="1"/>
      <c r="K180" s="1">
        <v>-1</v>
      </c>
      <c r="L180" s="1"/>
      <c r="M180" s="1" t="s">
        <v>3</v>
      </c>
      <c r="N180" s="1"/>
      <c r="O180" s="1"/>
      <c r="P180" s="1"/>
      <c r="Q180" s="1"/>
      <c r="R180" s="1"/>
      <c r="S180" s="1">
        <v>0</v>
      </c>
      <c r="T180" s="1"/>
      <c r="U180" s="1" t="s">
        <v>3</v>
      </c>
      <c r="V180" s="1">
        <v>0</v>
      </c>
      <c r="W180" s="1"/>
      <c r="X180" s="1"/>
      <c r="Y180" s="1"/>
      <c r="Z180" s="1"/>
      <c r="AA180" s="1"/>
      <c r="AB180" s="1" t="s">
        <v>3</v>
      </c>
      <c r="AC180" s="1" t="s">
        <v>3</v>
      </c>
      <c r="AD180" s="1" t="s">
        <v>3</v>
      </c>
      <c r="AE180" s="1" t="s">
        <v>3</v>
      </c>
      <c r="AF180" s="1" t="s">
        <v>3</v>
      </c>
      <c r="AG180" s="1" t="s">
        <v>3</v>
      </c>
      <c r="AH180" s="1"/>
      <c r="AI180" s="1"/>
      <c r="AJ180" s="1"/>
      <c r="AK180" s="1"/>
      <c r="AL180" s="1"/>
      <c r="AM180" s="1"/>
      <c r="AN180" s="1"/>
      <c r="AO180" s="1"/>
      <c r="AP180" s="1" t="s">
        <v>3</v>
      </c>
      <c r="AQ180" s="1" t="s">
        <v>3</v>
      </c>
      <c r="AR180" s="1" t="s">
        <v>3</v>
      </c>
      <c r="AS180" s="1"/>
      <c r="AT180" s="1"/>
      <c r="AU180" s="1"/>
      <c r="AV180" s="1"/>
      <c r="AW180" s="1"/>
      <c r="AX180" s="1"/>
      <c r="AY180" s="1"/>
      <c r="AZ180" s="1" t="s">
        <v>3</v>
      </c>
      <c r="BA180" s="1"/>
      <c r="BB180" s="1" t="s">
        <v>3</v>
      </c>
      <c r="BC180" s="1" t="s">
        <v>3</v>
      </c>
      <c r="BD180" s="1" t="s">
        <v>3</v>
      </c>
      <c r="BE180" s="1" t="s">
        <v>3</v>
      </c>
      <c r="BF180" s="1" t="s">
        <v>3</v>
      </c>
      <c r="BG180" s="1" t="s">
        <v>3</v>
      </c>
      <c r="BH180" s="1" t="s">
        <v>3</v>
      </c>
      <c r="BI180" s="1" t="s">
        <v>3</v>
      </c>
      <c r="BJ180" s="1" t="s">
        <v>3</v>
      </c>
      <c r="BK180" s="1" t="s">
        <v>3</v>
      </c>
      <c r="BL180" s="1" t="s">
        <v>3</v>
      </c>
      <c r="BM180" s="1" t="s">
        <v>3</v>
      </c>
      <c r="BN180" s="1" t="s">
        <v>3</v>
      </c>
      <c r="BO180" s="1" t="s">
        <v>3</v>
      </c>
      <c r="BP180" s="1" t="s">
        <v>3</v>
      </c>
      <c r="BQ180" s="1"/>
      <c r="BR180" s="1"/>
      <c r="BS180" s="1"/>
      <c r="BT180" s="1"/>
      <c r="BU180" s="1"/>
      <c r="BV180" s="1"/>
      <c r="BW180" s="1"/>
      <c r="BX180" s="1">
        <v>0</v>
      </c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>
        <v>0</v>
      </c>
    </row>
    <row r="182" spans="1:245" x14ac:dyDescent="0.2">
      <c r="A182" s="2">
        <v>52</v>
      </c>
      <c r="B182" s="2">
        <f t="shared" ref="B182:G182" si="88">B189</f>
        <v>1</v>
      </c>
      <c r="C182" s="2">
        <f t="shared" si="88"/>
        <v>5</v>
      </c>
      <c r="D182" s="2">
        <f t="shared" si="88"/>
        <v>180</v>
      </c>
      <c r="E182" s="2">
        <f t="shared" si="88"/>
        <v>0</v>
      </c>
      <c r="F182" s="2" t="str">
        <f t="shared" si="88"/>
        <v/>
      </c>
      <c r="G182" s="2" t="str">
        <f t="shared" si="88"/>
        <v>Мытье сантехнических приборов</v>
      </c>
      <c r="H182" s="2"/>
      <c r="I182" s="2"/>
      <c r="J182" s="2"/>
      <c r="K182" s="2"/>
      <c r="L182" s="2"/>
      <c r="M182" s="2"/>
      <c r="N182" s="2"/>
      <c r="O182" s="2">
        <f t="shared" ref="O182:AT182" si="89">O189</f>
        <v>60879.28</v>
      </c>
      <c r="P182" s="2">
        <f t="shared" si="89"/>
        <v>3945.2</v>
      </c>
      <c r="Q182" s="2">
        <f t="shared" si="89"/>
        <v>0</v>
      </c>
      <c r="R182" s="2">
        <f t="shared" si="89"/>
        <v>0</v>
      </c>
      <c r="S182" s="2">
        <f t="shared" si="89"/>
        <v>56934.080000000002</v>
      </c>
      <c r="T182" s="2">
        <f t="shared" si="89"/>
        <v>0</v>
      </c>
      <c r="U182" s="2">
        <f t="shared" si="89"/>
        <v>203.49600000000004</v>
      </c>
      <c r="V182" s="2">
        <f t="shared" si="89"/>
        <v>0</v>
      </c>
      <c r="W182" s="2">
        <f t="shared" si="89"/>
        <v>0</v>
      </c>
      <c r="X182" s="2">
        <f t="shared" si="89"/>
        <v>39853.85</v>
      </c>
      <c r="Y182" s="2">
        <f t="shared" si="89"/>
        <v>5693.41</v>
      </c>
      <c r="Z182" s="2">
        <f t="shared" si="89"/>
        <v>0</v>
      </c>
      <c r="AA182" s="2">
        <f t="shared" si="89"/>
        <v>0</v>
      </c>
      <c r="AB182" s="2">
        <f t="shared" si="89"/>
        <v>60879.28</v>
      </c>
      <c r="AC182" s="2">
        <f t="shared" si="89"/>
        <v>3945.2</v>
      </c>
      <c r="AD182" s="2">
        <f t="shared" si="89"/>
        <v>0</v>
      </c>
      <c r="AE182" s="2">
        <f t="shared" si="89"/>
        <v>0</v>
      </c>
      <c r="AF182" s="2">
        <f t="shared" si="89"/>
        <v>56934.080000000002</v>
      </c>
      <c r="AG182" s="2">
        <f t="shared" si="89"/>
        <v>0</v>
      </c>
      <c r="AH182" s="2">
        <f t="shared" si="89"/>
        <v>203.49600000000004</v>
      </c>
      <c r="AI182" s="2">
        <f t="shared" si="89"/>
        <v>0</v>
      </c>
      <c r="AJ182" s="2">
        <f t="shared" si="89"/>
        <v>0</v>
      </c>
      <c r="AK182" s="2">
        <f t="shared" si="89"/>
        <v>39853.85</v>
      </c>
      <c r="AL182" s="2">
        <f t="shared" si="89"/>
        <v>5693.41</v>
      </c>
      <c r="AM182" s="2">
        <f t="shared" si="89"/>
        <v>0</v>
      </c>
      <c r="AN182" s="2">
        <f t="shared" si="89"/>
        <v>0</v>
      </c>
      <c r="AO182" s="2">
        <f t="shared" si="89"/>
        <v>0</v>
      </c>
      <c r="AP182" s="2">
        <f t="shared" si="89"/>
        <v>0</v>
      </c>
      <c r="AQ182" s="2">
        <f t="shared" si="89"/>
        <v>0</v>
      </c>
      <c r="AR182" s="2">
        <f t="shared" si="89"/>
        <v>106426.54</v>
      </c>
      <c r="AS182" s="2">
        <f t="shared" si="89"/>
        <v>0</v>
      </c>
      <c r="AT182" s="2">
        <f t="shared" si="89"/>
        <v>0</v>
      </c>
      <c r="AU182" s="2">
        <f t="shared" ref="AU182:BZ182" si="90">AU189</f>
        <v>106426.54</v>
      </c>
      <c r="AV182" s="2">
        <f t="shared" si="90"/>
        <v>3945.2</v>
      </c>
      <c r="AW182" s="2">
        <f t="shared" si="90"/>
        <v>3945.2</v>
      </c>
      <c r="AX182" s="2">
        <f t="shared" si="90"/>
        <v>0</v>
      </c>
      <c r="AY182" s="2">
        <f t="shared" si="90"/>
        <v>3945.2</v>
      </c>
      <c r="AZ182" s="2">
        <f t="shared" si="90"/>
        <v>0</v>
      </c>
      <c r="BA182" s="2">
        <f t="shared" si="90"/>
        <v>0</v>
      </c>
      <c r="BB182" s="2">
        <f t="shared" si="90"/>
        <v>0</v>
      </c>
      <c r="BC182" s="2">
        <f t="shared" si="90"/>
        <v>0</v>
      </c>
      <c r="BD182" s="2">
        <f t="shared" si="90"/>
        <v>0</v>
      </c>
      <c r="BE182" s="2">
        <f t="shared" si="90"/>
        <v>0</v>
      </c>
      <c r="BF182" s="2">
        <f t="shared" si="90"/>
        <v>0</v>
      </c>
      <c r="BG182" s="2">
        <f t="shared" si="90"/>
        <v>0</v>
      </c>
      <c r="BH182" s="2">
        <f t="shared" si="90"/>
        <v>0</v>
      </c>
      <c r="BI182" s="2">
        <f t="shared" si="90"/>
        <v>0</v>
      </c>
      <c r="BJ182" s="2">
        <f t="shared" si="90"/>
        <v>0</v>
      </c>
      <c r="BK182" s="2">
        <f t="shared" si="90"/>
        <v>0</v>
      </c>
      <c r="BL182" s="2">
        <f t="shared" si="90"/>
        <v>0</v>
      </c>
      <c r="BM182" s="2">
        <f t="shared" si="90"/>
        <v>0</v>
      </c>
      <c r="BN182" s="2">
        <f t="shared" si="90"/>
        <v>0</v>
      </c>
      <c r="BO182" s="2">
        <f t="shared" si="90"/>
        <v>0</v>
      </c>
      <c r="BP182" s="2">
        <f t="shared" si="90"/>
        <v>0</v>
      </c>
      <c r="BQ182" s="2">
        <f t="shared" si="90"/>
        <v>0</v>
      </c>
      <c r="BR182" s="2">
        <f t="shared" si="90"/>
        <v>0</v>
      </c>
      <c r="BS182" s="2">
        <f t="shared" si="90"/>
        <v>0</v>
      </c>
      <c r="BT182" s="2">
        <f t="shared" si="90"/>
        <v>0</v>
      </c>
      <c r="BU182" s="2">
        <f t="shared" si="90"/>
        <v>0</v>
      </c>
      <c r="BV182" s="2">
        <f t="shared" si="90"/>
        <v>0</v>
      </c>
      <c r="BW182" s="2">
        <f t="shared" si="90"/>
        <v>0</v>
      </c>
      <c r="BX182" s="2">
        <f t="shared" si="90"/>
        <v>0</v>
      </c>
      <c r="BY182" s="2">
        <f t="shared" si="90"/>
        <v>0</v>
      </c>
      <c r="BZ182" s="2">
        <f t="shared" si="90"/>
        <v>0</v>
      </c>
      <c r="CA182" s="2">
        <f t="shared" ref="CA182:DF182" si="91">CA189</f>
        <v>106426.54</v>
      </c>
      <c r="CB182" s="2">
        <f t="shared" si="91"/>
        <v>0</v>
      </c>
      <c r="CC182" s="2">
        <f t="shared" si="91"/>
        <v>0</v>
      </c>
      <c r="CD182" s="2">
        <f t="shared" si="91"/>
        <v>106426.54</v>
      </c>
      <c r="CE182" s="2">
        <f t="shared" si="91"/>
        <v>3945.2</v>
      </c>
      <c r="CF182" s="2">
        <f t="shared" si="91"/>
        <v>3945.2</v>
      </c>
      <c r="CG182" s="2">
        <f t="shared" si="91"/>
        <v>0</v>
      </c>
      <c r="CH182" s="2">
        <f t="shared" si="91"/>
        <v>3945.2</v>
      </c>
      <c r="CI182" s="2">
        <f t="shared" si="91"/>
        <v>0</v>
      </c>
      <c r="CJ182" s="2">
        <f t="shared" si="91"/>
        <v>0</v>
      </c>
      <c r="CK182" s="2">
        <f t="shared" si="91"/>
        <v>0</v>
      </c>
      <c r="CL182" s="2">
        <f t="shared" si="91"/>
        <v>0</v>
      </c>
      <c r="CM182" s="2">
        <f t="shared" si="91"/>
        <v>0</v>
      </c>
      <c r="CN182" s="2">
        <f t="shared" si="91"/>
        <v>0</v>
      </c>
      <c r="CO182" s="2">
        <f t="shared" si="91"/>
        <v>0</v>
      </c>
      <c r="CP182" s="2">
        <f t="shared" si="91"/>
        <v>0</v>
      </c>
      <c r="CQ182" s="2">
        <f t="shared" si="91"/>
        <v>0</v>
      </c>
      <c r="CR182" s="2">
        <f t="shared" si="91"/>
        <v>0</v>
      </c>
      <c r="CS182" s="2">
        <f t="shared" si="91"/>
        <v>0</v>
      </c>
      <c r="CT182" s="2">
        <f t="shared" si="91"/>
        <v>0</v>
      </c>
      <c r="CU182" s="2">
        <f t="shared" si="91"/>
        <v>0</v>
      </c>
      <c r="CV182" s="2">
        <f t="shared" si="91"/>
        <v>0</v>
      </c>
      <c r="CW182" s="2">
        <f t="shared" si="91"/>
        <v>0</v>
      </c>
      <c r="CX182" s="2">
        <f t="shared" si="91"/>
        <v>0</v>
      </c>
      <c r="CY182" s="2">
        <f t="shared" si="91"/>
        <v>0</v>
      </c>
      <c r="CZ182" s="2">
        <f t="shared" si="91"/>
        <v>0</v>
      </c>
      <c r="DA182" s="2">
        <f t="shared" si="91"/>
        <v>0</v>
      </c>
      <c r="DB182" s="2">
        <f t="shared" si="91"/>
        <v>0</v>
      </c>
      <c r="DC182" s="2">
        <f t="shared" si="91"/>
        <v>0</v>
      </c>
      <c r="DD182" s="2">
        <f t="shared" si="91"/>
        <v>0</v>
      </c>
      <c r="DE182" s="2">
        <f t="shared" si="91"/>
        <v>0</v>
      </c>
      <c r="DF182" s="2">
        <f t="shared" si="91"/>
        <v>0</v>
      </c>
      <c r="DG182" s="3">
        <f t="shared" ref="DG182:EL182" si="92">DG189</f>
        <v>0</v>
      </c>
      <c r="DH182" s="3">
        <f t="shared" si="92"/>
        <v>0</v>
      </c>
      <c r="DI182" s="3">
        <f t="shared" si="92"/>
        <v>0</v>
      </c>
      <c r="DJ182" s="3">
        <f t="shared" si="92"/>
        <v>0</v>
      </c>
      <c r="DK182" s="3">
        <f t="shared" si="92"/>
        <v>0</v>
      </c>
      <c r="DL182" s="3">
        <f t="shared" si="92"/>
        <v>0</v>
      </c>
      <c r="DM182" s="3">
        <f t="shared" si="92"/>
        <v>0</v>
      </c>
      <c r="DN182" s="3">
        <f t="shared" si="92"/>
        <v>0</v>
      </c>
      <c r="DO182" s="3">
        <f t="shared" si="92"/>
        <v>0</v>
      </c>
      <c r="DP182" s="3">
        <f t="shared" si="92"/>
        <v>0</v>
      </c>
      <c r="DQ182" s="3">
        <f t="shared" si="92"/>
        <v>0</v>
      </c>
      <c r="DR182" s="3">
        <f t="shared" si="92"/>
        <v>0</v>
      </c>
      <c r="DS182" s="3">
        <f t="shared" si="92"/>
        <v>0</v>
      </c>
      <c r="DT182" s="3">
        <f t="shared" si="92"/>
        <v>0</v>
      </c>
      <c r="DU182" s="3">
        <f t="shared" si="92"/>
        <v>0</v>
      </c>
      <c r="DV182" s="3">
        <f t="shared" si="92"/>
        <v>0</v>
      </c>
      <c r="DW182" s="3">
        <f t="shared" si="92"/>
        <v>0</v>
      </c>
      <c r="DX182" s="3">
        <f t="shared" si="92"/>
        <v>0</v>
      </c>
      <c r="DY182" s="3">
        <f t="shared" si="92"/>
        <v>0</v>
      </c>
      <c r="DZ182" s="3">
        <f t="shared" si="92"/>
        <v>0</v>
      </c>
      <c r="EA182" s="3">
        <f t="shared" si="92"/>
        <v>0</v>
      </c>
      <c r="EB182" s="3">
        <f t="shared" si="92"/>
        <v>0</v>
      </c>
      <c r="EC182" s="3">
        <f t="shared" si="92"/>
        <v>0</v>
      </c>
      <c r="ED182" s="3">
        <f t="shared" si="92"/>
        <v>0</v>
      </c>
      <c r="EE182" s="3">
        <f t="shared" si="92"/>
        <v>0</v>
      </c>
      <c r="EF182" s="3">
        <f t="shared" si="92"/>
        <v>0</v>
      </c>
      <c r="EG182" s="3">
        <f t="shared" si="92"/>
        <v>0</v>
      </c>
      <c r="EH182" s="3">
        <f t="shared" si="92"/>
        <v>0</v>
      </c>
      <c r="EI182" s="3">
        <f t="shared" si="92"/>
        <v>0</v>
      </c>
      <c r="EJ182" s="3">
        <f t="shared" si="92"/>
        <v>0</v>
      </c>
      <c r="EK182" s="3">
        <f t="shared" si="92"/>
        <v>0</v>
      </c>
      <c r="EL182" s="3">
        <f t="shared" si="92"/>
        <v>0</v>
      </c>
      <c r="EM182" s="3">
        <f t="shared" ref="EM182:FR182" si="93">EM189</f>
        <v>0</v>
      </c>
      <c r="EN182" s="3">
        <f t="shared" si="93"/>
        <v>0</v>
      </c>
      <c r="EO182" s="3">
        <f t="shared" si="93"/>
        <v>0</v>
      </c>
      <c r="EP182" s="3">
        <f t="shared" si="93"/>
        <v>0</v>
      </c>
      <c r="EQ182" s="3">
        <f t="shared" si="93"/>
        <v>0</v>
      </c>
      <c r="ER182" s="3">
        <f t="shared" si="93"/>
        <v>0</v>
      </c>
      <c r="ES182" s="3">
        <f t="shared" si="93"/>
        <v>0</v>
      </c>
      <c r="ET182" s="3">
        <f t="shared" si="93"/>
        <v>0</v>
      </c>
      <c r="EU182" s="3">
        <f t="shared" si="93"/>
        <v>0</v>
      </c>
      <c r="EV182" s="3">
        <f t="shared" si="93"/>
        <v>0</v>
      </c>
      <c r="EW182" s="3">
        <f t="shared" si="93"/>
        <v>0</v>
      </c>
      <c r="EX182" s="3">
        <f t="shared" si="93"/>
        <v>0</v>
      </c>
      <c r="EY182" s="3">
        <f t="shared" si="93"/>
        <v>0</v>
      </c>
      <c r="EZ182" s="3">
        <f t="shared" si="93"/>
        <v>0</v>
      </c>
      <c r="FA182" s="3">
        <f t="shared" si="93"/>
        <v>0</v>
      </c>
      <c r="FB182" s="3">
        <f t="shared" si="93"/>
        <v>0</v>
      </c>
      <c r="FC182" s="3">
        <f t="shared" si="93"/>
        <v>0</v>
      </c>
      <c r="FD182" s="3">
        <f t="shared" si="93"/>
        <v>0</v>
      </c>
      <c r="FE182" s="3">
        <f t="shared" si="93"/>
        <v>0</v>
      </c>
      <c r="FF182" s="3">
        <f t="shared" si="93"/>
        <v>0</v>
      </c>
      <c r="FG182" s="3">
        <f t="shared" si="93"/>
        <v>0</v>
      </c>
      <c r="FH182" s="3">
        <f t="shared" si="93"/>
        <v>0</v>
      </c>
      <c r="FI182" s="3">
        <f t="shared" si="93"/>
        <v>0</v>
      </c>
      <c r="FJ182" s="3">
        <f t="shared" si="93"/>
        <v>0</v>
      </c>
      <c r="FK182" s="3">
        <f t="shared" si="93"/>
        <v>0</v>
      </c>
      <c r="FL182" s="3">
        <f t="shared" si="93"/>
        <v>0</v>
      </c>
      <c r="FM182" s="3">
        <f t="shared" si="93"/>
        <v>0</v>
      </c>
      <c r="FN182" s="3">
        <f t="shared" si="93"/>
        <v>0</v>
      </c>
      <c r="FO182" s="3">
        <f t="shared" si="93"/>
        <v>0</v>
      </c>
      <c r="FP182" s="3">
        <f t="shared" si="93"/>
        <v>0</v>
      </c>
      <c r="FQ182" s="3">
        <f t="shared" si="93"/>
        <v>0</v>
      </c>
      <c r="FR182" s="3">
        <f t="shared" si="93"/>
        <v>0</v>
      </c>
      <c r="FS182" s="3">
        <f t="shared" ref="FS182:GX182" si="94">FS189</f>
        <v>0</v>
      </c>
      <c r="FT182" s="3">
        <f t="shared" si="94"/>
        <v>0</v>
      </c>
      <c r="FU182" s="3">
        <f t="shared" si="94"/>
        <v>0</v>
      </c>
      <c r="FV182" s="3">
        <f t="shared" si="94"/>
        <v>0</v>
      </c>
      <c r="FW182" s="3">
        <f t="shared" si="94"/>
        <v>0</v>
      </c>
      <c r="FX182" s="3">
        <f t="shared" si="94"/>
        <v>0</v>
      </c>
      <c r="FY182" s="3">
        <f t="shared" si="94"/>
        <v>0</v>
      </c>
      <c r="FZ182" s="3">
        <f t="shared" si="94"/>
        <v>0</v>
      </c>
      <c r="GA182" s="3">
        <f t="shared" si="94"/>
        <v>0</v>
      </c>
      <c r="GB182" s="3">
        <f t="shared" si="94"/>
        <v>0</v>
      </c>
      <c r="GC182" s="3">
        <f t="shared" si="94"/>
        <v>0</v>
      </c>
      <c r="GD182" s="3">
        <f t="shared" si="94"/>
        <v>0</v>
      </c>
      <c r="GE182" s="3">
        <f t="shared" si="94"/>
        <v>0</v>
      </c>
      <c r="GF182" s="3">
        <f t="shared" si="94"/>
        <v>0</v>
      </c>
      <c r="GG182" s="3">
        <f t="shared" si="94"/>
        <v>0</v>
      </c>
      <c r="GH182" s="3">
        <f t="shared" si="94"/>
        <v>0</v>
      </c>
      <c r="GI182" s="3">
        <f t="shared" si="94"/>
        <v>0</v>
      </c>
      <c r="GJ182" s="3">
        <f t="shared" si="94"/>
        <v>0</v>
      </c>
      <c r="GK182" s="3">
        <f t="shared" si="94"/>
        <v>0</v>
      </c>
      <c r="GL182" s="3">
        <f t="shared" si="94"/>
        <v>0</v>
      </c>
      <c r="GM182" s="3">
        <f t="shared" si="94"/>
        <v>0</v>
      </c>
      <c r="GN182" s="3">
        <f t="shared" si="94"/>
        <v>0</v>
      </c>
      <c r="GO182" s="3">
        <f t="shared" si="94"/>
        <v>0</v>
      </c>
      <c r="GP182" s="3">
        <f t="shared" si="94"/>
        <v>0</v>
      </c>
      <c r="GQ182" s="3">
        <f t="shared" si="94"/>
        <v>0</v>
      </c>
      <c r="GR182" s="3">
        <f t="shared" si="94"/>
        <v>0</v>
      </c>
      <c r="GS182" s="3">
        <f t="shared" si="94"/>
        <v>0</v>
      </c>
      <c r="GT182" s="3">
        <f t="shared" si="94"/>
        <v>0</v>
      </c>
      <c r="GU182" s="3">
        <f t="shared" si="94"/>
        <v>0</v>
      </c>
      <c r="GV182" s="3">
        <f t="shared" si="94"/>
        <v>0</v>
      </c>
      <c r="GW182" s="3">
        <f t="shared" si="94"/>
        <v>0</v>
      </c>
      <c r="GX182" s="3">
        <f t="shared" si="94"/>
        <v>0</v>
      </c>
    </row>
    <row r="184" spans="1:245" x14ac:dyDescent="0.2">
      <c r="A184">
        <v>17</v>
      </c>
      <c r="B184">
        <v>1</v>
      </c>
      <c r="C184">
        <f>ROW(SmtRes!A23)</f>
        <v>23</v>
      </c>
      <c r="D184">
        <f>ROW(EtalonRes!A23)</f>
        <v>23</v>
      </c>
      <c r="E184" t="s">
        <v>117</v>
      </c>
      <c r="F184" t="s">
        <v>118</v>
      </c>
      <c r="G184" t="s">
        <v>119</v>
      </c>
      <c r="H184" t="s">
        <v>120</v>
      </c>
      <c r="I184">
        <f>ROUND(4/100,9)</f>
        <v>0.04</v>
      </c>
      <c r="J184">
        <v>0</v>
      </c>
      <c r="K184">
        <f>ROUND(4/100,9)</f>
        <v>0.04</v>
      </c>
      <c r="O184">
        <f>ROUND(CP184,2)</f>
        <v>39041.370000000003</v>
      </c>
      <c r="P184">
        <f>ROUND(CQ184*I184,2)</f>
        <v>2341.38</v>
      </c>
      <c r="Q184">
        <f>ROUND(CR184*I184,2)</f>
        <v>0</v>
      </c>
      <c r="R184">
        <f>ROUND(CS184*I184,2)</f>
        <v>0</v>
      </c>
      <c r="S184">
        <f>ROUND(CT184*I184,2)</f>
        <v>36699.99</v>
      </c>
      <c r="T184">
        <f>ROUND(CU184*I184,2)</f>
        <v>0</v>
      </c>
      <c r="U184">
        <f>CV184*I184</f>
        <v>131.17440000000002</v>
      </c>
      <c r="V184">
        <f>CW184*I184</f>
        <v>0</v>
      </c>
      <c r="W184">
        <f>ROUND(CX184*I184,2)</f>
        <v>0</v>
      </c>
      <c r="X184">
        <f t="shared" ref="X184:Y187" si="95">ROUND(CY184,2)</f>
        <v>25689.99</v>
      </c>
      <c r="Y184">
        <f t="shared" si="95"/>
        <v>3670</v>
      </c>
      <c r="AA184">
        <v>75532707</v>
      </c>
      <c r="AB184">
        <f>ROUND((AC184+AD184+AF184),6)</f>
        <v>976034.16</v>
      </c>
      <c r="AC184">
        <f>ROUND((((ES184*122)*3)),6)</f>
        <v>58534.38</v>
      </c>
      <c r="AD184">
        <f>ROUND((((((ET184*122)*3))-(((EU184*122)*3)))+AE184),6)</f>
        <v>0</v>
      </c>
      <c r="AE184">
        <f>ROUND((((EU184*122)*3)),6)</f>
        <v>0</v>
      </c>
      <c r="AF184">
        <f>ROUND((((EV184*122)*3)),6)</f>
        <v>917499.78</v>
      </c>
      <c r="AG184">
        <f>ROUND((AP184),6)</f>
        <v>0</v>
      </c>
      <c r="AH184">
        <f>(((EW184*122)*3))</f>
        <v>3279.3600000000006</v>
      </c>
      <c r="AI184">
        <f>(((EX184*122)*3))</f>
        <v>0</v>
      </c>
      <c r="AJ184">
        <f>(AS184)</f>
        <v>0</v>
      </c>
      <c r="AK184">
        <v>2666.76</v>
      </c>
      <c r="AL184">
        <v>159.93</v>
      </c>
      <c r="AM184">
        <v>0</v>
      </c>
      <c r="AN184">
        <v>0</v>
      </c>
      <c r="AO184">
        <v>2506.83</v>
      </c>
      <c r="AP184">
        <v>0</v>
      </c>
      <c r="AQ184">
        <v>8.9600000000000009</v>
      </c>
      <c r="AR184">
        <v>0</v>
      </c>
      <c r="AS184">
        <v>0</v>
      </c>
      <c r="AT184">
        <v>70</v>
      </c>
      <c r="AU184">
        <v>10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4</v>
      </c>
      <c r="BJ184" t="s">
        <v>121</v>
      </c>
      <c r="BM184">
        <v>0</v>
      </c>
      <c r="BN184">
        <v>0</v>
      </c>
      <c r="BO184" t="s">
        <v>3</v>
      </c>
      <c r="BP184">
        <v>0</v>
      </c>
      <c r="BQ184">
        <v>1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70</v>
      </c>
      <c r="CA184">
        <v>10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>(P184+Q184+S184)</f>
        <v>39041.369999999995</v>
      </c>
      <c r="CQ184">
        <f>(AC184*BC184*AW184)</f>
        <v>58534.38</v>
      </c>
      <c r="CR184">
        <f>((((((ET184*122)*3))*BB184-(((EU184*122)*3))*BS184)+AE184*BS184)*AV184)</f>
        <v>0</v>
      </c>
      <c r="CS184">
        <f>(AE184*BS184*AV184)</f>
        <v>0</v>
      </c>
      <c r="CT184">
        <f>(AF184*BA184*AV184)</f>
        <v>917499.78</v>
      </c>
      <c r="CU184">
        <f>AG184</f>
        <v>0</v>
      </c>
      <c r="CV184">
        <f>(AH184*AV184)</f>
        <v>3279.3600000000006</v>
      </c>
      <c r="CW184">
        <f t="shared" ref="CW184:CX187" si="96">AI184</f>
        <v>0</v>
      </c>
      <c r="CX184">
        <f t="shared" si="96"/>
        <v>0</v>
      </c>
      <c r="CY184">
        <f>((S184*BZ184)/100)</f>
        <v>25689.992999999999</v>
      </c>
      <c r="CZ184">
        <f>((S184*CA184)/100)</f>
        <v>3669.9989999999998</v>
      </c>
      <c r="DC184" t="s">
        <v>3</v>
      </c>
      <c r="DD184" t="s">
        <v>88</v>
      </c>
      <c r="DE184" t="s">
        <v>88</v>
      </c>
      <c r="DF184" t="s">
        <v>88</v>
      </c>
      <c r="DG184" t="s">
        <v>88</v>
      </c>
      <c r="DH184" t="s">
        <v>3</v>
      </c>
      <c r="DI184" t="s">
        <v>88</v>
      </c>
      <c r="DJ184" t="s">
        <v>88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1010</v>
      </c>
      <c r="DV184" t="s">
        <v>120</v>
      </c>
      <c r="DW184" t="s">
        <v>120</v>
      </c>
      <c r="DX184">
        <v>100</v>
      </c>
      <c r="DZ184" t="s">
        <v>3</v>
      </c>
      <c r="EA184" t="s">
        <v>3</v>
      </c>
      <c r="EB184" t="s">
        <v>3</v>
      </c>
      <c r="EC184" t="s">
        <v>3</v>
      </c>
      <c r="EE184">
        <v>75226705</v>
      </c>
      <c r="EF184">
        <v>1</v>
      </c>
      <c r="EG184" t="s">
        <v>21</v>
      </c>
      <c r="EH184">
        <v>0</v>
      </c>
      <c r="EI184" t="s">
        <v>3</v>
      </c>
      <c r="EJ184">
        <v>4</v>
      </c>
      <c r="EK184">
        <v>0</v>
      </c>
      <c r="EL184" t="s">
        <v>22</v>
      </c>
      <c r="EM184" t="s">
        <v>23</v>
      </c>
      <c r="EO184" t="s">
        <v>3</v>
      </c>
      <c r="EQ184">
        <v>0</v>
      </c>
      <c r="ER184">
        <v>2666.76</v>
      </c>
      <c r="ES184">
        <v>159.93</v>
      </c>
      <c r="ET184">
        <v>0</v>
      </c>
      <c r="EU184">
        <v>0</v>
      </c>
      <c r="EV184">
        <v>2506.83</v>
      </c>
      <c r="EW184">
        <v>8.9600000000000009</v>
      </c>
      <c r="EX184">
        <v>0</v>
      </c>
      <c r="EY184">
        <v>0</v>
      </c>
      <c r="FQ184">
        <v>0</v>
      </c>
      <c r="FR184">
        <f>ROUND(IF(BI184=3,GM184,0),2)</f>
        <v>0</v>
      </c>
      <c r="FS184">
        <v>0</v>
      </c>
      <c r="FX184">
        <v>70</v>
      </c>
      <c r="FY184">
        <v>10</v>
      </c>
      <c r="GA184" t="s">
        <v>3</v>
      </c>
      <c r="GD184">
        <v>0</v>
      </c>
      <c r="GF184">
        <v>-2063491238</v>
      </c>
      <c r="GG184">
        <v>2</v>
      </c>
      <c r="GH184">
        <v>1</v>
      </c>
      <c r="GI184">
        <v>-2</v>
      </c>
      <c r="GJ184">
        <v>0</v>
      </c>
      <c r="GK184">
        <f>ROUND(R184*(R12)/100,2)</f>
        <v>0</v>
      </c>
      <c r="GL184">
        <f>ROUND(IF(AND(BH184=3,BI184=3,FS184&lt;&gt;0),P184,0),2)</f>
        <v>0</v>
      </c>
      <c r="GM184">
        <f>ROUND(O184+X184+Y184+GK184,2)+GX184</f>
        <v>68401.36</v>
      </c>
      <c r="GN184">
        <f>IF(OR(BI184=0,BI184=1),GM184-GX184,0)</f>
        <v>0</v>
      </c>
      <c r="GO184">
        <f>IF(BI184=2,GM184-GX184,0)</f>
        <v>0</v>
      </c>
      <c r="GP184">
        <f>IF(BI184=4,GM184-GX184,0)</f>
        <v>68401.36</v>
      </c>
      <c r="GR184">
        <v>0</v>
      </c>
      <c r="GS184">
        <v>3</v>
      </c>
      <c r="GT184">
        <v>0</v>
      </c>
      <c r="GU184" t="s">
        <v>3</v>
      </c>
      <c r="GV184">
        <f>ROUND((GT184),6)</f>
        <v>0</v>
      </c>
      <c r="GW184">
        <v>1</v>
      </c>
      <c r="GX184">
        <f>ROUND(HC184*I184,2)</f>
        <v>0</v>
      </c>
      <c r="HA184">
        <v>0</v>
      </c>
      <c r="HB184">
        <v>0</v>
      </c>
      <c r="HC184">
        <f>GV184*GW184</f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18</v>
      </c>
      <c r="B185">
        <v>1</v>
      </c>
      <c r="C185">
        <v>23</v>
      </c>
      <c r="E185" t="s">
        <v>122</v>
      </c>
      <c r="F185" t="s">
        <v>25</v>
      </c>
      <c r="G185" t="s">
        <v>26</v>
      </c>
      <c r="H185" t="s">
        <v>27</v>
      </c>
      <c r="I185">
        <f>I184*J185</f>
        <v>-5.1239999999999997</v>
      </c>
      <c r="J185">
        <v>-128.1</v>
      </c>
      <c r="K185">
        <v>-0.35</v>
      </c>
      <c r="O185">
        <f>ROUND(CP185,2)</f>
        <v>-255.33</v>
      </c>
      <c r="P185">
        <f>ROUND(CQ185*I185,2)</f>
        <v>-255.33</v>
      </c>
      <c r="Q185">
        <f>ROUND(CR185*I185,2)</f>
        <v>0</v>
      </c>
      <c r="R185">
        <f>ROUND(CS185*I185,2)</f>
        <v>0</v>
      </c>
      <c r="S185">
        <f>ROUND(CT185*I185,2)</f>
        <v>0</v>
      </c>
      <c r="T185">
        <f>ROUND(CU185*I185,2)</f>
        <v>0</v>
      </c>
      <c r="U185">
        <f>CV185*I185</f>
        <v>0</v>
      </c>
      <c r="V185">
        <f>CW185*I185</f>
        <v>0</v>
      </c>
      <c r="W185">
        <f>ROUND(CX185*I185,2)</f>
        <v>0</v>
      </c>
      <c r="X185">
        <f t="shared" si="95"/>
        <v>0</v>
      </c>
      <c r="Y185">
        <f t="shared" si="95"/>
        <v>0</v>
      </c>
      <c r="AA185">
        <v>75532707</v>
      </c>
      <c r="AB185">
        <f>ROUND((AC185+AD185+AF185),6)</f>
        <v>49.83</v>
      </c>
      <c r="AC185">
        <f>ROUND((ES185),6)</f>
        <v>49.83</v>
      </c>
      <c r="AD185">
        <f>ROUND((((ET185)-(EU185))+AE185),6)</f>
        <v>0</v>
      </c>
      <c r="AE185">
        <f>ROUND((EU185),6)</f>
        <v>0</v>
      </c>
      <c r="AF185">
        <f>ROUND((EV185),6)</f>
        <v>0</v>
      </c>
      <c r="AG185">
        <f>ROUND((AP185),6)</f>
        <v>0</v>
      </c>
      <c r="AH185">
        <f>(EW185)</f>
        <v>0</v>
      </c>
      <c r="AI185">
        <f>(EX185)</f>
        <v>0</v>
      </c>
      <c r="AJ185">
        <f>(AS185)</f>
        <v>0</v>
      </c>
      <c r="AK185">
        <v>49.83</v>
      </c>
      <c r="AL185">
        <v>49.83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70</v>
      </c>
      <c r="AU185">
        <v>10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4</v>
      </c>
      <c r="BJ185" t="s">
        <v>28</v>
      </c>
      <c r="BM185">
        <v>0</v>
      </c>
      <c r="BN185">
        <v>0</v>
      </c>
      <c r="BO185" t="s">
        <v>3</v>
      </c>
      <c r="BP185">
        <v>0</v>
      </c>
      <c r="BQ185">
        <v>1</v>
      </c>
      <c r="BR185">
        <v>1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70</v>
      </c>
      <c r="CA185">
        <v>10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>(P185+Q185+S185)</f>
        <v>-255.33</v>
      </c>
      <c r="CQ185">
        <f>(AC185*BC185*AW185)</f>
        <v>49.83</v>
      </c>
      <c r="CR185">
        <f>((((ET185)*BB185-(EU185)*BS185)+AE185*BS185)*AV185)</f>
        <v>0</v>
      </c>
      <c r="CS185">
        <f>(AE185*BS185*AV185)</f>
        <v>0</v>
      </c>
      <c r="CT185">
        <f>(AF185*BA185*AV185)</f>
        <v>0</v>
      </c>
      <c r="CU185">
        <f>AG185</f>
        <v>0</v>
      </c>
      <c r="CV185">
        <f>(AH185*AV185)</f>
        <v>0</v>
      </c>
      <c r="CW185">
        <f t="shared" si="96"/>
        <v>0</v>
      </c>
      <c r="CX185">
        <f t="shared" si="96"/>
        <v>0</v>
      </c>
      <c r="CY185">
        <f>((S185*BZ185)/100)</f>
        <v>0</v>
      </c>
      <c r="CZ185">
        <f>((S185*CA185)/100)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1007</v>
      </c>
      <c r="DV185" t="s">
        <v>27</v>
      </c>
      <c r="DW185" t="s">
        <v>27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75226705</v>
      </c>
      <c r="EF185">
        <v>1</v>
      </c>
      <c r="EG185" t="s">
        <v>21</v>
      </c>
      <c r="EH185">
        <v>0</v>
      </c>
      <c r="EI185" t="s">
        <v>3</v>
      </c>
      <c r="EJ185">
        <v>4</v>
      </c>
      <c r="EK185">
        <v>0</v>
      </c>
      <c r="EL185" t="s">
        <v>22</v>
      </c>
      <c r="EM185" t="s">
        <v>23</v>
      </c>
      <c r="EO185" t="s">
        <v>3</v>
      </c>
      <c r="EQ185">
        <v>0</v>
      </c>
      <c r="ER185">
        <v>49.83</v>
      </c>
      <c r="ES185">
        <v>49.83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f>ROUND(IF(BI185=3,GM185,0),2)</f>
        <v>0</v>
      </c>
      <c r="FS185">
        <v>0</v>
      </c>
      <c r="FX185">
        <v>70</v>
      </c>
      <c r="FY185">
        <v>10</v>
      </c>
      <c r="GA185" t="s">
        <v>3</v>
      </c>
      <c r="GD185">
        <v>0</v>
      </c>
      <c r="GF185">
        <v>973433911</v>
      </c>
      <c r="GG185">
        <v>2</v>
      </c>
      <c r="GH185">
        <v>1</v>
      </c>
      <c r="GI185">
        <v>-2</v>
      </c>
      <c r="GJ185">
        <v>0</v>
      </c>
      <c r="GK185">
        <f>ROUND(R185*(R12)/100,2)</f>
        <v>0</v>
      </c>
      <c r="GL185">
        <f>ROUND(IF(AND(BH185=3,BI185=3,FS185&lt;&gt;0),P185,0),2)</f>
        <v>0</v>
      </c>
      <c r="GM185">
        <f>ROUND(O185+X185+Y185+GK185,2)+GX185</f>
        <v>-255.33</v>
      </c>
      <c r="GN185">
        <f>IF(OR(BI185=0,BI185=1),GM185-GX185,0)</f>
        <v>0</v>
      </c>
      <c r="GO185">
        <f>IF(BI185=2,GM185-GX185,0)</f>
        <v>0</v>
      </c>
      <c r="GP185">
        <f>IF(BI185=4,GM185-GX185,0)</f>
        <v>-255.33</v>
      </c>
      <c r="GR185">
        <v>0</v>
      </c>
      <c r="GS185">
        <v>3</v>
      </c>
      <c r="GT185">
        <v>0</v>
      </c>
      <c r="GU185" t="s">
        <v>3</v>
      </c>
      <c r="GV185">
        <f>ROUND((GT185),6)</f>
        <v>0</v>
      </c>
      <c r="GW185">
        <v>1</v>
      </c>
      <c r="GX185">
        <f>ROUND(HC185*I185,2)</f>
        <v>0</v>
      </c>
      <c r="HA185">
        <v>0</v>
      </c>
      <c r="HB185">
        <v>0</v>
      </c>
      <c r="HC185">
        <f>GV185*GW185</f>
        <v>0</v>
      </c>
      <c r="HE185" t="s">
        <v>3</v>
      </c>
      <c r="HF185" t="s">
        <v>3</v>
      </c>
      <c r="HM185" t="s">
        <v>88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45" x14ac:dyDescent="0.2">
      <c r="A186">
        <v>17</v>
      </c>
      <c r="B186">
        <v>1</v>
      </c>
      <c r="C186">
        <f>ROW(SmtRes!A27)</f>
        <v>27</v>
      </c>
      <c r="D186">
        <f>ROW(EtalonRes!A27)</f>
        <v>27</v>
      </c>
      <c r="E186" t="s">
        <v>123</v>
      </c>
      <c r="F186" t="s">
        <v>124</v>
      </c>
      <c r="G186" t="s">
        <v>125</v>
      </c>
      <c r="H186" t="s">
        <v>120</v>
      </c>
      <c r="I186">
        <f>ROUND(4/100,9)</f>
        <v>0.04</v>
      </c>
      <c r="J186">
        <v>0</v>
      </c>
      <c r="K186">
        <f>ROUND(4/100,9)</f>
        <v>0.04</v>
      </c>
      <c r="O186">
        <f>ROUND(CP186,2)</f>
        <v>22312.09</v>
      </c>
      <c r="P186">
        <f>ROUND(CQ186*I186,2)</f>
        <v>2078</v>
      </c>
      <c r="Q186">
        <f>ROUND(CR186*I186,2)</f>
        <v>0</v>
      </c>
      <c r="R186">
        <f>ROUND(CS186*I186,2)</f>
        <v>0</v>
      </c>
      <c r="S186">
        <f>ROUND(CT186*I186,2)</f>
        <v>20234.09</v>
      </c>
      <c r="T186">
        <f>ROUND(CU186*I186,2)</f>
        <v>0</v>
      </c>
      <c r="U186">
        <f>CV186*I186</f>
        <v>72.321600000000004</v>
      </c>
      <c r="V186">
        <f>CW186*I186</f>
        <v>0</v>
      </c>
      <c r="W186">
        <f>ROUND(CX186*I186,2)</f>
        <v>0</v>
      </c>
      <c r="X186">
        <f t="shared" si="95"/>
        <v>14163.86</v>
      </c>
      <c r="Y186">
        <f t="shared" si="95"/>
        <v>2023.41</v>
      </c>
      <c r="AA186">
        <v>75532707</v>
      </c>
      <c r="AB186">
        <f>ROUND((AC186+AD186+AF186),6)</f>
        <v>557802.30000000005</v>
      </c>
      <c r="AC186">
        <f>ROUND((((ES186*122)*3)),6)</f>
        <v>51950.04</v>
      </c>
      <c r="AD186">
        <f>ROUND((((((ET186*122)*3))-(((EU186*122)*3)))+AE186),6)</f>
        <v>0</v>
      </c>
      <c r="AE186">
        <f>ROUND((((EU186*122)*3)),6)</f>
        <v>0</v>
      </c>
      <c r="AF186">
        <f>ROUND((((EV186*122)*3)),6)</f>
        <v>505852.26</v>
      </c>
      <c r="AG186">
        <f>ROUND((AP186),6)</f>
        <v>0</v>
      </c>
      <c r="AH186">
        <f>(((EW186*122)*3))</f>
        <v>1808.0400000000002</v>
      </c>
      <c r="AI186">
        <f>(((EX186*122)*3))</f>
        <v>0</v>
      </c>
      <c r="AJ186">
        <f>(AS186)</f>
        <v>0</v>
      </c>
      <c r="AK186">
        <v>1524.05</v>
      </c>
      <c r="AL186">
        <v>141.94</v>
      </c>
      <c r="AM186">
        <v>0</v>
      </c>
      <c r="AN186">
        <v>0</v>
      </c>
      <c r="AO186">
        <v>1382.11</v>
      </c>
      <c r="AP186">
        <v>0</v>
      </c>
      <c r="AQ186">
        <v>4.9400000000000004</v>
      </c>
      <c r="AR186">
        <v>0</v>
      </c>
      <c r="AS186">
        <v>0</v>
      </c>
      <c r="AT186">
        <v>70</v>
      </c>
      <c r="AU186">
        <v>10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4</v>
      </c>
      <c r="BJ186" t="s">
        <v>126</v>
      </c>
      <c r="BM186">
        <v>0</v>
      </c>
      <c r="BN186">
        <v>0</v>
      </c>
      <c r="BO186" t="s">
        <v>3</v>
      </c>
      <c r="BP186">
        <v>0</v>
      </c>
      <c r="BQ186">
        <v>1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70</v>
      </c>
      <c r="CA186">
        <v>10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>(P186+Q186+S186)</f>
        <v>22312.09</v>
      </c>
      <c r="CQ186">
        <f>(AC186*BC186*AW186)</f>
        <v>51950.04</v>
      </c>
      <c r="CR186">
        <f>((((((ET186*122)*3))*BB186-(((EU186*122)*3))*BS186)+AE186*BS186)*AV186)</f>
        <v>0</v>
      </c>
      <c r="CS186">
        <f>(AE186*BS186*AV186)</f>
        <v>0</v>
      </c>
      <c r="CT186">
        <f>(AF186*BA186*AV186)</f>
        <v>505852.26</v>
      </c>
      <c r="CU186">
        <f>AG186</f>
        <v>0</v>
      </c>
      <c r="CV186">
        <f>(AH186*AV186)</f>
        <v>1808.0400000000002</v>
      </c>
      <c r="CW186">
        <f t="shared" si="96"/>
        <v>0</v>
      </c>
      <c r="CX186">
        <f t="shared" si="96"/>
        <v>0</v>
      </c>
      <c r="CY186">
        <f>((S186*BZ186)/100)</f>
        <v>14163.863000000001</v>
      </c>
      <c r="CZ186">
        <f>((S186*CA186)/100)</f>
        <v>2023.4089999999999</v>
      </c>
      <c r="DC186" t="s">
        <v>3</v>
      </c>
      <c r="DD186" t="s">
        <v>88</v>
      </c>
      <c r="DE186" t="s">
        <v>88</v>
      </c>
      <c r="DF186" t="s">
        <v>88</v>
      </c>
      <c r="DG186" t="s">
        <v>88</v>
      </c>
      <c r="DH186" t="s">
        <v>3</v>
      </c>
      <c r="DI186" t="s">
        <v>88</v>
      </c>
      <c r="DJ186" t="s">
        <v>88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1010</v>
      </c>
      <c r="DV186" t="s">
        <v>120</v>
      </c>
      <c r="DW186" t="s">
        <v>120</v>
      </c>
      <c r="DX186">
        <v>100</v>
      </c>
      <c r="DZ186" t="s">
        <v>3</v>
      </c>
      <c r="EA186" t="s">
        <v>3</v>
      </c>
      <c r="EB186" t="s">
        <v>3</v>
      </c>
      <c r="EC186" t="s">
        <v>3</v>
      </c>
      <c r="EE186">
        <v>75226705</v>
      </c>
      <c r="EF186">
        <v>1</v>
      </c>
      <c r="EG186" t="s">
        <v>21</v>
      </c>
      <c r="EH186">
        <v>0</v>
      </c>
      <c r="EI186" t="s">
        <v>3</v>
      </c>
      <c r="EJ186">
        <v>4</v>
      </c>
      <c r="EK186">
        <v>0</v>
      </c>
      <c r="EL186" t="s">
        <v>22</v>
      </c>
      <c r="EM186" t="s">
        <v>23</v>
      </c>
      <c r="EO186" t="s">
        <v>3</v>
      </c>
      <c r="EQ186">
        <v>0</v>
      </c>
      <c r="ER186">
        <v>1524.05</v>
      </c>
      <c r="ES186">
        <v>141.94</v>
      </c>
      <c r="ET186">
        <v>0</v>
      </c>
      <c r="EU186">
        <v>0</v>
      </c>
      <c r="EV186">
        <v>1382.11</v>
      </c>
      <c r="EW186">
        <v>4.9400000000000004</v>
      </c>
      <c r="EX186">
        <v>0</v>
      </c>
      <c r="EY186">
        <v>0</v>
      </c>
      <c r="FQ186">
        <v>0</v>
      </c>
      <c r="FR186">
        <f>ROUND(IF(BI186=3,GM186,0),2)</f>
        <v>0</v>
      </c>
      <c r="FS186">
        <v>0</v>
      </c>
      <c r="FX186">
        <v>70</v>
      </c>
      <c r="FY186">
        <v>10</v>
      </c>
      <c r="GA186" t="s">
        <v>3</v>
      </c>
      <c r="GD186">
        <v>0</v>
      </c>
      <c r="GF186">
        <v>-662962953</v>
      </c>
      <c r="GG186">
        <v>2</v>
      </c>
      <c r="GH186">
        <v>1</v>
      </c>
      <c r="GI186">
        <v>-2</v>
      </c>
      <c r="GJ186">
        <v>0</v>
      </c>
      <c r="GK186">
        <f>ROUND(R186*(R12)/100,2)</f>
        <v>0</v>
      </c>
      <c r="GL186">
        <f>ROUND(IF(AND(BH186=3,BI186=3,FS186&lt;&gt;0),P186,0),2)</f>
        <v>0</v>
      </c>
      <c r="GM186">
        <f>ROUND(O186+X186+Y186+GK186,2)+GX186</f>
        <v>38499.360000000001</v>
      </c>
      <c r="GN186">
        <f>IF(OR(BI186=0,BI186=1),GM186-GX186,0)</f>
        <v>0</v>
      </c>
      <c r="GO186">
        <f>IF(BI186=2,GM186-GX186,0)</f>
        <v>0</v>
      </c>
      <c r="GP186">
        <f>IF(BI186=4,GM186-GX186,0)</f>
        <v>38499.360000000001</v>
      </c>
      <c r="GR186">
        <v>0</v>
      </c>
      <c r="GS186">
        <v>3</v>
      </c>
      <c r="GT186">
        <v>0</v>
      </c>
      <c r="GU186" t="s">
        <v>3</v>
      </c>
      <c r="GV186">
        <f>ROUND((GT186),6)</f>
        <v>0</v>
      </c>
      <c r="GW186">
        <v>1</v>
      </c>
      <c r="GX186">
        <f>ROUND(HC186*I186,2)</f>
        <v>0</v>
      </c>
      <c r="HA186">
        <v>0</v>
      </c>
      <c r="HB186">
        <v>0</v>
      </c>
      <c r="HC186">
        <f>GV186*GW186</f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18</v>
      </c>
      <c r="B187">
        <v>1</v>
      </c>
      <c r="C187">
        <v>27</v>
      </c>
      <c r="E187" t="s">
        <v>127</v>
      </c>
      <c r="F187" t="s">
        <v>25</v>
      </c>
      <c r="G187" t="s">
        <v>26</v>
      </c>
      <c r="H187" t="s">
        <v>27</v>
      </c>
      <c r="I187">
        <f>I186*J187</f>
        <v>-4.3920000000000003</v>
      </c>
      <c r="J187">
        <v>-109.80000000000001</v>
      </c>
      <c r="K187">
        <v>-0.3</v>
      </c>
      <c r="O187">
        <f>ROUND(CP187,2)</f>
        <v>-218.85</v>
      </c>
      <c r="P187">
        <f>ROUND(CQ187*I187,2)</f>
        <v>-218.85</v>
      </c>
      <c r="Q187">
        <f>ROUND(CR187*I187,2)</f>
        <v>0</v>
      </c>
      <c r="R187">
        <f>ROUND(CS187*I187,2)</f>
        <v>0</v>
      </c>
      <c r="S187">
        <f>ROUND(CT187*I187,2)</f>
        <v>0</v>
      </c>
      <c r="T187">
        <f>ROUND(CU187*I187,2)</f>
        <v>0</v>
      </c>
      <c r="U187">
        <f>CV187*I187</f>
        <v>0</v>
      </c>
      <c r="V187">
        <f>CW187*I187</f>
        <v>0</v>
      </c>
      <c r="W187">
        <f>ROUND(CX187*I187,2)</f>
        <v>0</v>
      </c>
      <c r="X187">
        <f t="shared" si="95"/>
        <v>0</v>
      </c>
      <c r="Y187">
        <f t="shared" si="95"/>
        <v>0</v>
      </c>
      <c r="AA187">
        <v>75532707</v>
      </c>
      <c r="AB187">
        <f>ROUND((AC187+AD187+AF187),6)</f>
        <v>49.83</v>
      </c>
      <c r="AC187">
        <f>ROUND((ES187),6)</f>
        <v>49.83</v>
      </c>
      <c r="AD187">
        <f>ROUND((((ET187)-(EU187))+AE187),6)</f>
        <v>0</v>
      </c>
      <c r="AE187">
        <f>ROUND((EU187),6)</f>
        <v>0</v>
      </c>
      <c r="AF187">
        <f>ROUND((EV187),6)</f>
        <v>0</v>
      </c>
      <c r="AG187">
        <f>ROUND((AP187),6)</f>
        <v>0</v>
      </c>
      <c r="AH187">
        <f>(EW187)</f>
        <v>0</v>
      </c>
      <c r="AI187">
        <f>(EX187)</f>
        <v>0</v>
      </c>
      <c r="AJ187">
        <f>(AS187)</f>
        <v>0</v>
      </c>
      <c r="AK187">
        <v>49.83</v>
      </c>
      <c r="AL187">
        <v>49.83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70</v>
      </c>
      <c r="AU187">
        <v>10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4</v>
      </c>
      <c r="BJ187" t="s">
        <v>28</v>
      </c>
      <c r="BM187">
        <v>0</v>
      </c>
      <c r="BN187">
        <v>0</v>
      </c>
      <c r="BO187" t="s">
        <v>3</v>
      </c>
      <c r="BP187">
        <v>0</v>
      </c>
      <c r="BQ187">
        <v>1</v>
      </c>
      <c r="BR187">
        <v>1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70</v>
      </c>
      <c r="CA187">
        <v>10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>(P187+Q187+S187)</f>
        <v>-218.85</v>
      </c>
      <c r="CQ187">
        <f>(AC187*BC187*AW187)</f>
        <v>49.83</v>
      </c>
      <c r="CR187">
        <f>((((ET187)*BB187-(EU187)*BS187)+AE187*BS187)*AV187)</f>
        <v>0</v>
      </c>
      <c r="CS187">
        <f>(AE187*BS187*AV187)</f>
        <v>0</v>
      </c>
      <c r="CT187">
        <f>(AF187*BA187*AV187)</f>
        <v>0</v>
      </c>
      <c r="CU187">
        <f>AG187</f>
        <v>0</v>
      </c>
      <c r="CV187">
        <f>(AH187*AV187)</f>
        <v>0</v>
      </c>
      <c r="CW187">
        <f t="shared" si="96"/>
        <v>0</v>
      </c>
      <c r="CX187">
        <f t="shared" si="96"/>
        <v>0</v>
      </c>
      <c r="CY187">
        <f>((S187*BZ187)/100)</f>
        <v>0</v>
      </c>
      <c r="CZ187">
        <f>((S187*CA187)/100)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1007</v>
      </c>
      <c r="DV187" t="s">
        <v>27</v>
      </c>
      <c r="DW187" t="s">
        <v>27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75226705</v>
      </c>
      <c r="EF187">
        <v>1</v>
      </c>
      <c r="EG187" t="s">
        <v>21</v>
      </c>
      <c r="EH187">
        <v>0</v>
      </c>
      <c r="EI187" t="s">
        <v>3</v>
      </c>
      <c r="EJ187">
        <v>4</v>
      </c>
      <c r="EK187">
        <v>0</v>
      </c>
      <c r="EL187" t="s">
        <v>22</v>
      </c>
      <c r="EM187" t="s">
        <v>23</v>
      </c>
      <c r="EO187" t="s">
        <v>3</v>
      </c>
      <c r="EQ187">
        <v>0</v>
      </c>
      <c r="ER187">
        <v>49.83</v>
      </c>
      <c r="ES187">
        <v>49.83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f>ROUND(IF(BI187=3,GM187,0),2)</f>
        <v>0</v>
      </c>
      <c r="FS187">
        <v>0</v>
      </c>
      <c r="FX187">
        <v>70</v>
      </c>
      <c r="FY187">
        <v>10</v>
      </c>
      <c r="GA187" t="s">
        <v>3</v>
      </c>
      <c r="GD187">
        <v>0</v>
      </c>
      <c r="GF187">
        <v>973433911</v>
      </c>
      <c r="GG187">
        <v>2</v>
      </c>
      <c r="GH187">
        <v>1</v>
      </c>
      <c r="GI187">
        <v>-2</v>
      </c>
      <c r="GJ187">
        <v>0</v>
      </c>
      <c r="GK187">
        <f>ROUND(R187*(R12)/100,2)</f>
        <v>0</v>
      </c>
      <c r="GL187">
        <f>ROUND(IF(AND(BH187=3,BI187=3,FS187&lt;&gt;0),P187,0),2)</f>
        <v>0</v>
      </c>
      <c r="GM187">
        <f>ROUND(O187+X187+Y187+GK187,2)+GX187</f>
        <v>-218.85</v>
      </c>
      <c r="GN187">
        <f>IF(OR(BI187=0,BI187=1),GM187-GX187,0)</f>
        <v>0</v>
      </c>
      <c r="GO187">
        <f>IF(BI187=2,GM187-GX187,0)</f>
        <v>0</v>
      </c>
      <c r="GP187">
        <f>IF(BI187=4,GM187-GX187,0)</f>
        <v>-218.85</v>
      </c>
      <c r="GR187">
        <v>0</v>
      </c>
      <c r="GS187">
        <v>3</v>
      </c>
      <c r="GT187">
        <v>0</v>
      </c>
      <c r="GU187" t="s">
        <v>3</v>
      </c>
      <c r="GV187">
        <f>ROUND((GT187),6)</f>
        <v>0</v>
      </c>
      <c r="GW187">
        <v>1</v>
      </c>
      <c r="GX187">
        <f>ROUND(HC187*I187,2)</f>
        <v>0</v>
      </c>
      <c r="HA187">
        <v>0</v>
      </c>
      <c r="HB187">
        <v>0</v>
      </c>
      <c r="HC187">
        <f>GV187*GW187</f>
        <v>0</v>
      </c>
      <c r="HE187" t="s">
        <v>3</v>
      </c>
      <c r="HF187" t="s">
        <v>3</v>
      </c>
      <c r="HM187" t="s">
        <v>88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9" spans="1:245" x14ac:dyDescent="0.2">
      <c r="A189" s="2">
        <v>51</v>
      </c>
      <c r="B189" s="2">
        <f>B180</f>
        <v>1</v>
      </c>
      <c r="C189" s="2">
        <f>A180</f>
        <v>5</v>
      </c>
      <c r="D189" s="2">
        <f>ROW(A180)</f>
        <v>180</v>
      </c>
      <c r="E189" s="2"/>
      <c r="F189" s="2" t="str">
        <f>IF(F180&lt;&gt;"",F180,"")</f>
        <v/>
      </c>
      <c r="G189" s="2" t="str">
        <f>IF(G180&lt;&gt;"",G180,"")</f>
        <v>Мытье сантехнических приборов</v>
      </c>
      <c r="H189" s="2">
        <v>0</v>
      </c>
      <c r="I189" s="2"/>
      <c r="J189" s="2"/>
      <c r="K189" s="2"/>
      <c r="L189" s="2"/>
      <c r="M189" s="2"/>
      <c r="N189" s="2"/>
      <c r="O189" s="2">
        <f t="shared" ref="O189:T189" si="97">ROUND(AB189,2)</f>
        <v>60879.28</v>
      </c>
      <c r="P189" s="2">
        <f t="shared" si="97"/>
        <v>3945.2</v>
      </c>
      <c r="Q189" s="2">
        <f t="shared" si="97"/>
        <v>0</v>
      </c>
      <c r="R189" s="2">
        <f t="shared" si="97"/>
        <v>0</v>
      </c>
      <c r="S189" s="2">
        <f t="shared" si="97"/>
        <v>56934.080000000002</v>
      </c>
      <c r="T189" s="2">
        <f t="shared" si="97"/>
        <v>0</v>
      </c>
      <c r="U189" s="2">
        <f>AH189</f>
        <v>203.49600000000004</v>
      </c>
      <c r="V189" s="2">
        <f>AI189</f>
        <v>0</v>
      </c>
      <c r="W189" s="2">
        <f>ROUND(AJ189,2)</f>
        <v>0</v>
      </c>
      <c r="X189" s="2">
        <f>ROUND(AK189,2)</f>
        <v>39853.85</v>
      </c>
      <c r="Y189" s="2">
        <f>ROUND(AL189,2)</f>
        <v>5693.41</v>
      </c>
      <c r="Z189" s="2"/>
      <c r="AA189" s="2"/>
      <c r="AB189" s="2">
        <f>ROUND(SUMIF(AA184:AA187,"=75532707",O184:O187),2)</f>
        <v>60879.28</v>
      </c>
      <c r="AC189" s="2">
        <f>ROUND(SUMIF(AA184:AA187,"=75532707",P184:P187),2)</f>
        <v>3945.2</v>
      </c>
      <c r="AD189" s="2">
        <f>ROUND(SUMIF(AA184:AA187,"=75532707",Q184:Q187),2)</f>
        <v>0</v>
      </c>
      <c r="AE189" s="2">
        <f>ROUND(SUMIF(AA184:AA187,"=75532707",R184:R187),2)</f>
        <v>0</v>
      </c>
      <c r="AF189" s="2">
        <f>ROUND(SUMIF(AA184:AA187,"=75532707",S184:S187),2)</f>
        <v>56934.080000000002</v>
      </c>
      <c r="AG189" s="2">
        <f>ROUND(SUMIF(AA184:AA187,"=75532707",T184:T187),2)</f>
        <v>0</v>
      </c>
      <c r="AH189" s="2">
        <f>SUMIF(AA184:AA187,"=75532707",U184:U187)</f>
        <v>203.49600000000004</v>
      </c>
      <c r="AI189" s="2">
        <f>SUMIF(AA184:AA187,"=75532707",V184:V187)</f>
        <v>0</v>
      </c>
      <c r="AJ189" s="2">
        <f>ROUND(SUMIF(AA184:AA187,"=75532707",W184:W187),2)</f>
        <v>0</v>
      </c>
      <c r="AK189" s="2">
        <f>ROUND(SUMIF(AA184:AA187,"=75532707",X184:X187),2)</f>
        <v>39853.85</v>
      </c>
      <c r="AL189" s="2">
        <f>ROUND(SUMIF(AA184:AA187,"=75532707",Y184:Y187),2)</f>
        <v>5693.41</v>
      </c>
      <c r="AM189" s="2"/>
      <c r="AN189" s="2"/>
      <c r="AO189" s="2">
        <f t="shared" ref="AO189:BD189" si="98">ROUND(BX189,2)</f>
        <v>0</v>
      </c>
      <c r="AP189" s="2">
        <f t="shared" si="98"/>
        <v>0</v>
      </c>
      <c r="AQ189" s="2">
        <f t="shared" si="98"/>
        <v>0</v>
      </c>
      <c r="AR189" s="2">
        <f t="shared" si="98"/>
        <v>106426.54</v>
      </c>
      <c r="AS189" s="2">
        <f t="shared" si="98"/>
        <v>0</v>
      </c>
      <c r="AT189" s="2">
        <f t="shared" si="98"/>
        <v>0</v>
      </c>
      <c r="AU189" s="2">
        <f t="shared" si="98"/>
        <v>106426.54</v>
      </c>
      <c r="AV189" s="2">
        <f t="shared" si="98"/>
        <v>3945.2</v>
      </c>
      <c r="AW189" s="2">
        <f t="shared" si="98"/>
        <v>3945.2</v>
      </c>
      <c r="AX189" s="2">
        <f t="shared" si="98"/>
        <v>0</v>
      </c>
      <c r="AY189" s="2">
        <f t="shared" si="98"/>
        <v>3945.2</v>
      </c>
      <c r="AZ189" s="2">
        <f t="shared" si="98"/>
        <v>0</v>
      </c>
      <c r="BA189" s="2">
        <f t="shared" si="98"/>
        <v>0</v>
      </c>
      <c r="BB189" s="2">
        <f t="shared" si="98"/>
        <v>0</v>
      </c>
      <c r="BC189" s="2">
        <f t="shared" si="98"/>
        <v>0</v>
      </c>
      <c r="BD189" s="2">
        <f t="shared" si="98"/>
        <v>0</v>
      </c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>
        <f>ROUND(SUMIF(AA184:AA187,"=75532707",FQ184:FQ187),2)</f>
        <v>0</v>
      </c>
      <c r="BY189" s="2">
        <f>ROUND(SUMIF(AA184:AA187,"=75532707",FR184:FR187),2)</f>
        <v>0</v>
      </c>
      <c r="BZ189" s="2">
        <f>ROUND(SUMIF(AA184:AA187,"=75532707",GL184:GL187),2)</f>
        <v>0</v>
      </c>
      <c r="CA189" s="2">
        <f>ROUND(SUMIF(AA184:AA187,"=75532707",GM184:GM187),2)</f>
        <v>106426.54</v>
      </c>
      <c r="CB189" s="2">
        <f>ROUND(SUMIF(AA184:AA187,"=75532707",GN184:GN187),2)</f>
        <v>0</v>
      </c>
      <c r="CC189" s="2">
        <f>ROUND(SUMIF(AA184:AA187,"=75532707",GO184:GO187),2)</f>
        <v>0</v>
      </c>
      <c r="CD189" s="2">
        <f>ROUND(SUMIF(AA184:AA187,"=75532707",GP184:GP187),2)</f>
        <v>106426.54</v>
      </c>
      <c r="CE189" s="2">
        <f>AC189-BX189</f>
        <v>3945.2</v>
      </c>
      <c r="CF189" s="2">
        <f>AC189-BY189</f>
        <v>3945.2</v>
      </c>
      <c r="CG189" s="2">
        <f>BX189-BZ189</f>
        <v>0</v>
      </c>
      <c r="CH189" s="2">
        <f>AC189-BX189-BY189+BZ189</f>
        <v>3945.2</v>
      </c>
      <c r="CI189" s="2">
        <f>BY189-BZ189</f>
        <v>0</v>
      </c>
      <c r="CJ189" s="2">
        <f>ROUND(SUMIF(AA184:AA187,"=75532707",GX184:GX187),2)</f>
        <v>0</v>
      </c>
      <c r="CK189" s="2">
        <f>ROUND(SUMIF(AA184:AA187,"=75532707",GY184:GY187),2)</f>
        <v>0</v>
      </c>
      <c r="CL189" s="2">
        <f>ROUND(SUMIF(AA184:AA187,"=75532707",GZ184:GZ187),2)</f>
        <v>0</v>
      </c>
      <c r="CM189" s="2">
        <f>ROUND(SUMIF(AA184:AA187,"=75532707",HD184:HD187),2)</f>
        <v>0</v>
      </c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>
        <v>0</v>
      </c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201</v>
      </c>
      <c r="F191" s="4">
        <f>ROUND(Source!O189,O191)</f>
        <v>60879.28</v>
      </c>
      <c r="G191" s="4" t="s">
        <v>29</v>
      </c>
      <c r="H191" s="4" t="s">
        <v>30</v>
      </c>
      <c r="I191" s="4"/>
      <c r="J191" s="4"/>
      <c r="K191" s="4">
        <v>201</v>
      </c>
      <c r="L191" s="4">
        <v>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60879.28</v>
      </c>
      <c r="X191" s="4">
        <v>1</v>
      </c>
      <c r="Y191" s="4">
        <v>60879.28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202</v>
      </c>
      <c r="F192" s="4">
        <f>ROUND(Source!P189,O192)</f>
        <v>3945.2</v>
      </c>
      <c r="G192" s="4" t="s">
        <v>31</v>
      </c>
      <c r="H192" s="4" t="s">
        <v>32</v>
      </c>
      <c r="I192" s="4"/>
      <c r="J192" s="4"/>
      <c r="K192" s="4">
        <v>202</v>
      </c>
      <c r="L192" s="4">
        <v>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3945.2</v>
      </c>
      <c r="X192" s="4">
        <v>1</v>
      </c>
      <c r="Y192" s="4">
        <v>3945.2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222</v>
      </c>
      <c r="F193" s="4">
        <f>ROUND(Source!AO189,O193)</f>
        <v>0</v>
      </c>
      <c r="G193" s="4" t="s">
        <v>33</v>
      </c>
      <c r="H193" s="4" t="s">
        <v>34</v>
      </c>
      <c r="I193" s="4"/>
      <c r="J193" s="4"/>
      <c r="K193" s="4">
        <v>222</v>
      </c>
      <c r="L193" s="4">
        <v>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225</v>
      </c>
      <c r="F194" s="4">
        <f>ROUND(Source!AV189,O194)</f>
        <v>3945.2</v>
      </c>
      <c r="G194" s="4" t="s">
        <v>35</v>
      </c>
      <c r="H194" s="4" t="s">
        <v>36</v>
      </c>
      <c r="I194" s="4"/>
      <c r="J194" s="4"/>
      <c r="K194" s="4">
        <v>225</v>
      </c>
      <c r="L194" s="4">
        <v>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3945.2</v>
      </c>
      <c r="X194" s="4">
        <v>1</v>
      </c>
      <c r="Y194" s="4">
        <v>3945.2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226</v>
      </c>
      <c r="F195" s="4">
        <f>ROUND(Source!AW189,O195)</f>
        <v>3945.2</v>
      </c>
      <c r="G195" s="4" t="s">
        <v>37</v>
      </c>
      <c r="H195" s="4" t="s">
        <v>38</v>
      </c>
      <c r="I195" s="4"/>
      <c r="J195" s="4"/>
      <c r="K195" s="4">
        <v>226</v>
      </c>
      <c r="L195" s="4">
        <v>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3945.2</v>
      </c>
      <c r="X195" s="4">
        <v>1</v>
      </c>
      <c r="Y195" s="4">
        <v>3945.2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227</v>
      </c>
      <c r="F196" s="4">
        <f>ROUND(Source!AX189,O196)</f>
        <v>0</v>
      </c>
      <c r="G196" s="4" t="s">
        <v>39</v>
      </c>
      <c r="H196" s="4" t="s">
        <v>40</v>
      </c>
      <c r="I196" s="4"/>
      <c r="J196" s="4"/>
      <c r="K196" s="4">
        <v>227</v>
      </c>
      <c r="L196" s="4">
        <v>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228</v>
      </c>
      <c r="F197" s="4">
        <f>ROUND(Source!AY189,O197)</f>
        <v>3945.2</v>
      </c>
      <c r="G197" s="4" t="s">
        <v>41</v>
      </c>
      <c r="H197" s="4" t="s">
        <v>42</v>
      </c>
      <c r="I197" s="4"/>
      <c r="J197" s="4"/>
      <c r="K197" s="4">
        <v>228</v>
      </c>
      <c r="L197" s="4">
        <v>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3945.2</v>
      </c>
      <c r="X197" s="4">
        <v>1</v>
      </c>
      <c r="Y197" s="4">
        <v>3945.2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216</v>
      </c>
      <c r="F198" s="4">
        <f>ROUND(Source!AP189,O198)</f>
        <v>0</v>
      </c>
      <c r="G198" s="4" t="s">
        <v>43</v>
      </c>
      <c r="H198" s="4" t="s">
        <v>44</v>
      </c>
      <c r="I198" s="4"/>
      <c r="J198" s="4"/>
      <c r="K198" s="4">
        <v>216</v>
      </c>
      <c r="L198" s="4">
        <v>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223</v>
      </c>
      <c r="F199" s="4">
        <f>ROUND(Source!AQ189,O199)</f>
        <v>0</v>
      </c>
      <c r="G199" s="4" t="s">
        <v>45</v>
      </c>
      <c r="H199" s="4" t="s">
        <v>46</v>
      </c>
      <c r="I199" s="4"/>
      <c r="J199" s="4"/>
      <c r="K199" s="4">
        <v>223</v>
      </c>
      <c r="L199" s="4">
        <v>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229</v>
      </c>
      <c r="F200" s="4">
        <f>ROUND(Source!AZ189,O200)</f>
        <v>0</v>
      </c>
      <c r="G200" s="4" t="s">
        <v>47</v>
      </c>
      <c r="H200" s="4" t="s">
        <v>48</v>
      </c>
      <c r="I200" s="4"/>
      <c r="J200" s="4"/>
      <c r="K200" s="4">
        <v>229</v>
      </c>
      <c r="L200" s="4">
        <v>10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203</v>
      </c>
      <c r="F201" s="4">
        <f>ROUND(Source!Q189,O201)</f>
        <v>0</v>
      </c>
      <c r="G201" s="4" t="s">
        <v>49</v>
      </c>
      <c r="H201" s="4" t="s">
        <v>50</v>
      </c>
      <c r="I201" s="4"/>
      <c r="J201" s="4"/>
      <c r="K201" s="4">
        <v>203</v>
      </c>
      <c r="L201" s="4">
        <v>11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231</v>
      </c>
      <c r="F202" s="4">
        <f>ROUND(Source!BB189,O202)</f>
        <v>0</v>
      </c>
      <c r="G202" s="4" t="s">
        <v>51</v>
      </c>
      <c r="H202" s="4" t="s">
        <v>52</v>
      </c>
      <c r="I202" s="4"/>
      <c r="J202" s="4"/>
      <c r="K202" s="4">
        <v>231</v>
      </c>
      <c r="L202" s="4">
        <v>12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204</v>
      </c>
      <c r="F203" s="4">
        <f>ROUND(Source!R189,O203)</f>
        <v>0</v>
      </c>
      <c r="G203" s="4" t="s">
        <v>53</v>
      </c>
      <c r="H203" s="4" t="s">
        <v>54</v>
      </c>
      <c r="I203" s="4"/>
      <c r="J203" s="4"/>
      <c r="K203" s="4">
        <v>204</v>
      </c>
      <c r="L203" s="4">
        <v>13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205</v>
      </c>
      <c r="F204" s="4">
        <f>ROUND(Source!S189,O204)</f>
        <v>56934.080000000002</v>
      </c>
      <c r="G204" s="4" t="s">
        <v>55</v>
      </c>
      <c r="H204" s="4" t="s">
        <v>56</v>
      </c>
      <c r="I204" s="4"/>
      <c r="J204" s="4"/>
      <c r="K204" s="4">
        <v>205</v>
      </c>
      <c r="L204" s="4">
        <v>14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56934.080000000002</v>
      </c>
      <c r="X204" s="4">
        <v>1</v>
      </c>
      <c r="Y204" s="4">
        <v>56934.080000000002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232</v>
      </c>
      <c r="F205" s="4">
        <f>ROUND(Source!BC189,O205)</f>
        <v>0</v>
      </c>
      <c r="G205" s="4" t="s">
        <v>57</v>
      </c>
      <c r="H205" s="4" t="s">
        <v>58</v>
      </c>
      <c r="I205" s="4"/>
      <c r="J205" s="4"/>
      <c r="K205" s="4">
        <v>232</v>
      </c>
      <c r="L205" s="4">
        <v>15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214</v>
      </c>
      <c r="F206" s="4">
        <f>ROUND(Source!AS189,O206)</f>
        <v>0</v>
      </c>
      <c r="G206" s="4" t="s">
        <v>59</v>
      </c>
      <c r="H206" s="4" t="s">
        <v>60</v>
      </c>
      <c r="I206" s="4"/>
      <c r="J206" s="4"/>
      <c r="K206" s="4">
        <v>214</v>
      </c>
      <c r="L206" s="4">
        <v>16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215</v>
      </c>
      <c r="F207" s="4">
        <f>ROUND(Source!AT189,O207)</f>
        <v>0</v>
      </c>
      <c r="G207" s="4" t="s">
        <v>61</v>
      </c>
      <c r="H207" s="4" t="s">
        <v>62</v>
      </c>
      <c r="I207" s="4"/>
      <c r="J207" s="4"/>
      <c r="K207" s="4">
        <v>215</v>
      </c>
      <c r="L207" s="4">
        <v>17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217</v>
      </c>
      <c r="F208" s="4">
        <f>ROUND(Source!AU189,O208)</f>
        <v>106426.54</v>
      </c>
      <c r="G208" s="4" t="s">
        <v>63</v>
      </c>
      <c r="H208" s="4" t="s">
        <v>64</v>
      </c>
      <c r="I208" s="4"/>
      <c r="J208" s="4"/>
      <c r="K208" s="4">
        <v>217</v>
      </c>
      <c r="L208" s="4">
        <v>18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106426.54</v>
      </c>
      <c r="X208" s="4">
        <v>1</v>
      </c>
      <c r="Y208" s="4">
        <v>106426.54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230</v>
      </c>
      <c r="F209" s="4">
        <f>ROUND(Source!BA189,O209)</f>
        <v>0</v>
      </c>
      <c r="G209" s="4" t="s">
        <v>65</v>
      </c>
      <c r="H209" s="4" t="s">
        <v>66</v>
      </c>
      <c r="I209" s="4"/>
      <c r="J209" s="4"/>
      <c r="K209" s="4">
        <v>230</v>
      </c>
      <c r="L209" s="4">
        <v>19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206</v>
      </c>
      <c r="F210" s="4">
        <f>ROUND(Source!T189,O210)</f>
        <v>0</v>
      </c>
      <c r="G210" s="4" t="s">
        <v>67</v>
      </c>
      <c r="H210" s="4" t="s">
        <v>68</v>
      </c>
      <c r="I210" s="4"/>
      <c r="J210" s="4"/>
      <c r="K210" s="4">
        <v>206</v>
      </c>
      <c r="L210" s="4">
        <v>20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207</v>
      </c>
      <c r="F211" s="4">
        <f>Source!U189</f>
        <v>203.49600000000004</v>
      </c>
      <c r="G211" s="4" t="s">
        <v>69</v>
      </c>
      <c r="H211" s="4" t="s">
        <v>70</v>
      </c>
      <c r="I211" s="4"/>
      <c r="J211" s="4"/>
      <c r="K211" s="4">
        <v>207</v>
      </c>
      <c r="L211" s="4">
        <v>21</v>
      </c>
      <c r="M211" s="4">
        <v>3</v>
      </c>
      <c r="N211" s="4" t="s">
        <v>3</v>
      </c>
      <c r="O211" s="4">
        <v>-1</v>
      </c>
      <c r="P211" s="4"/>
      <c r="Q211" s="4"/>
      <c r="R211" s="4"/>
      <c r="S211" s="4"/>
      <c r="T211" s="4"/>
      <c r="U211" s="4"/>
      <c r="V211" s="4"/>
      <c r="W211" s="4">
        <v>203.49599999999998</v>
      </c>
      <c r="X211" s="4">
        <v>1</v>
      </c>
      <c r="Y211" s="4">
        <v>203.49599999999998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208</v>
      </c>
      <c r="F212" s="4">
        <f>Source!V189</f>
        <v>0</v>
      </c>
      <c r="G212" s="4" t="s">
        <v>71</v>
      </c>
      <c r="H212" s="4" t="s">
        <v>72</v>
      </c>
      <c r="I212" s="4"/>
      <c r="J212" s="4"/>
      <c r="K212" s="4">
        <v>208</v>
      </c>
      <c r="L212" s="4">
        <v>22</v>
      </c>
      <c r="M212" s="4">
        <v>3</v>
      </c>
      <c r="N212" s="4" t="s">
        <v>3</v>
      </c>
      <c r="O212" s="4">
        <v>-1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209</v>
      </c>
      <c r="F213" s="4">
        <f>ROUND(Source!W189,O213)</f>
        <v>0</v>
      </c>
      <c r="G213" s="4" t="s">
        <v>73</v>
      </c>
      <c r="H213" s="4" t="s">
        <v>74</v>
      </c>
      <c r="I213" s="4"/>
      <c r="J213" s="4"/>
      <c r="K213" s="4">
        <v>209</v>
      </c>
      <c r="L213" s="4">
        <v>23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233</v>
      </c>
      <c r="F214" s="4">
        <f>ROUND(Source!BD189,O214)</f>
        <v>0</v>
      </c>
      <c r="G214" s="4" t="s">
        <v>75</v>
      </c>
      <c r="H214" s="4" t="s">
        <v>76</v>
      </c>
      <c r="I214" s="4"/>
      <c r="J214" s="4"/>
      <c r="K214" s="4">
        <v>233</v>
      </c>
      <c r="L214" s="4">
        <v>24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210</v>
      </c>
      <c r="F215" s="4">
        <f>ROUND(Source!X189,O215)</f>
        <v>39853.85</v>
      </c>
      <c r="G215" s="4" t="s">
        <v>77</v>
      </c>
      <c r="H215" s="4" t="s">
        <v>78</v>
      </c>
      <c r="I215" s="4"/>
      <c r="J215" s="4"/>
      <c r="K215" s="4">
        <v>210</v>
      </c>
      <c r="L215" s="4">
        <v>25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39853.85</v>
      </c>
      <c r="X215" s="4">
        <v>1</v>
      </c>
      <c r="Y215" s="4">
        <v>39853.85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211</v>
      </c>
      <c r="F216" s="4">
        <f>ROUND(Source!Y189,O216)</f>
        <v>5693.41</v>
      </c>
      <c r="G216" s="4" t="s">
        <v>79</v>
      </c>
      <c r="H216" s="4" t="s">
        <v>80</v>
      </c>
      <c r="I216" s="4"/>
      <c r="J216" s="4"/>
      <c r="K216" s="4">
        <v>211</v>
      </c>
      <c r="L216" s="4">
        <v>26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5693.41</v>
      </c>
      <c r="X216" s="4">
        <v>1</v>
      </c>
      <c r="Y216" s="4">
        <v>5693.41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224</v>
      </c>
      <c r="F217" s="4">
        <f>ROUND(Source!AR189,O217)</f>
        <v>106426.54</v>
      </c>
      <c r="G217" s="4" t="s">
        <v>81</v>
      </c>
      <c r="H217" s="4" t="s">
        <v>82</v>
      </c>
      <c r="I217" s="4"/>
      <c r="J217" s="4"/>
      <c r="K217" s="4">
        <v>224</v>
      </c>
      <c r="L217" s="4">
        <v>27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106426.54</v>
      </c>
      <c r="X217" s="4">
        <v>1</v>
      </c>
      <c r="Y217" s="4">
        <v>106426.54</v>
      </c>
      <c r="Z217" s="4"/>
      <c r="AA217" s="4"/>
      <c r="AB217" s="4"/>
    </row>
    <row r="219" spans="1:206" x14ac:dyDescent="0.2">
      <c r="A219" s="2">
        <v>51</v>
      </c>
      <c r="B219" s="2">
        <f>B24</f>
        <v>1</v>
      </c>
      <c r="C219" s="2">
        <f>A24</f>
        <v>4</v>
      </c>
      <c r="D219" s="2">
        <f>ROW(A24)</f>
        <v>24</v>
      </c>
      <c r="E219" s="2"/>
      <c r="F219" s="2" t="str">
        <f>IF(F24&lt;&gt;"",F24,"")</f>
        <v/>
      </c>
      <c r="G219" s="2" t="str">
        <f>IF(G24&lt;&gt;"",G24,"")</f>
        <v>Поддерживающая уборка</v>
      </c>
      <c r="H219" s="2">
        <v>0</v>
      </c>
      <c r="I219" s="2"/>
      <c r="J219" s="2"/>
      <c r="K219" s="2"/>
      <c r="L219" s="2"/>
      <c r="M219" s="2"/>
      <c r="N219" s="2"/>
      <c r="O219" s="2">
        <f t="shared" ref="O219:T219" si="99">ROUND(O35+O72+O113+O150+O189+AB219,2)</f>
        <v>237634.81</v>
      </c>
      <c r="P219" s="2">
        <f t="shared" si="99"/>
        <v>12781.95</v>
      </c>
      <c r="Q219" s="2">
        <f t="shared" si="99"/>
        <v>0</v>
      </c>
      <c r="R219" s="2">
        <f t="shared" si="99"/>
        <v>0</v>
      </c>
      <c r="S219" s="2">
        <f t="shared" si="99"/>
        <v>224852.86</v>
      </c>
      <c r="T219" s="2">
        <f t="shared" si="99"/>
        <v>0</v>
      </c>
      <c r="U219" s="2">
        <f>U35+U72+U113+U150+U189+AH219</f>
        <v>803.68256399999996</v>
      </c>
      <c r="V219" s="2">
        <f>V35+V72+V113+V150+V189+AI219</f>
        <v>0</v>
      </c>
      <c r="W219" s="2">
        <f>ROUND(W35+W72+W113+W150+W189+AJ219,2)</f>
        <v>0</v>
      </c>
      <c r="X219" s="2">
        <f>ROUND(X35+X72+X113+X150+X189+AK219,2)</f>
        <v>157397</v>
      </c>
      <c r="Y219" s="2">
        <f>ROUND(Y35+Y72+Y113+Y150+Y189+AL219,2)</f>
        <v>22485.3</v>
      </c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>
        <f t="shared" ref="AO219:BD219" si="100">ROUND(AO35+AO72+AO113+AO150+AO189+BX219,2)</f>
        <v>0</v>
      </c>
      <c r="AP219" s="2">
        <f t="shared" si="100"/>
        <v>0</v>
      </c>
      <c r="AQ219" s="2">
        <f t="shared" si="100"/>
        <v>0</v>
      </c>
      <c r="AR219" s="2">
        <f t="shared" si="100"/>
        <v>417517.11</v>
      </c>
      <c r="AS219" s="2">
        <f t="shared" si="100"/>
        <v>0</v>
      </c>
      <c r="AT219" s="2">
        <f t="shared" si="100"/>
        <v>0</v>
      </c>
      <c r="AU219" s="2">
        <f t="shared" si="100"/>
        <v>417517.11</v>
      </c>
      <c r="AV219" s="2">
        <f t="shared" si="100"/>
        <v>12781.95</v>
      </c>
      <c r="AW219" s="2">
        <f t="shared" si="100"/>
        <v>12781.95</v>
      </c>
      <c r="AX219" s="2">
        <f t="shared" si="100"/>
        <v>0</v>
      </c>
      <c r="AY219" s="2">
        <f t="shared" si="100"/>
        <v>12781.95</v>
      </c>
      <c r="AZ219" s="2">
        <f t="shared" si="100"/>
        <v>0</v>
      </c>
      <c r="BA219" s="2">
        <f t="shared" si="100"/>
        <v>0</v>
      </c>
      <c r="BB219" s="2">
        <f t="shared" si="100"/>
        <v>0</v>
      </c>
      <c r="BC219" s="2">
        <f t="shared" si="100"/>
        <v>0</v>
      </c>
      <c r="BD219" s="2">
        <f t="shared" si="100"/>
        <v>0</v>
      </c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>
        <v>0</v>
      </c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201</v>
      </c>
      <c r="F221" s="4">
        <f>ROUND(Source!O219,O221)</f>
        <v>237634.81</v>
      </c>
      <c r="G221" s="4" t="s">
        <v>29</v>
      </c>
      <c r="H221" s="4" t="s">
        <v>30</v>
      </c>
      <c r="I221" s="4"/>
      <c r="J221" s="4"/>
      <c r="K221" s="4">
        <v>201</v>
      </c>
      <c r="L221" s="4">
        <v>1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237634.81</v>
      </c>
      <c r="X221" s="4">
        <v>1</v>
      </c>
      <c r="Y221" s="4">
        <v>237634.81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202</v>
      </c>
      <c r="F222" s="4">
        <f>ROUND(Source!P219,O222)</f>
        <v>12781.95</v>
      </c>
      <c r="G222" s="4" t="s">
        <v>31</v>
      </c>
      <c r="H222" s="4" t="s">
        <v>32</v>
      </c>
      <c r="I222" s="4"/>
      <c r="J222" s="4"/>
      <c r="K222" s="4">
        <v>202</v>
      </c>
      <c r="L222" s="4">
        <v>2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12781.95</v>
      </c>
      <c r="X222" s="4">
        <v>1</v>
      </c>
      <c r="Y222" s="4">
        <v>12781.95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222</v>
      </c>
      <c r="F223" s="4">
        <f>ROUND(Source!AO219,O223)</f>
        <v>0</v>
      </c>
      <c r="G223" s="4" t="s">
        <v>33</v>
      </c>
      <c r="H223" s="4" t="s">
        <v>34</v>
      </c>
      <c r="I223" s="4"/>
      <c r="J223" s="4"/>
      <c r="K223" s="4">
        <v>222</v>
      </c>
      <c r="L223" s="4">
        <v>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225</v>
      </c>
      <c r="F224" s="4">
        <f>ROUND(Source!AV219,O224)</f>
        <v>12781.95</v>
      </c>
      <c r="G224" s="4" t="s">
        <v>35</v>
      </c>
      <c r="H224" s="4" t="s">
        <v>36</v>
      </c>
      <c r="I224" s="4"/>
      <c r="J224" s="4"/>
      <c r="K224" s="4">
        <v>225</v>
      </c>
      <c r="L224" s="4">
        <v>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12781.95</v>
      </c>
      <c r="X224" s="4">
        <v>1</v>
      </c>
      <c r="Y224" s="4">
        <v>12781.95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226</v>
      </c>
      <c r="F225" s="4">
        <f>ROUND(Source!AW219,O225)</f>
        <v>12781.95</v>
      </c>
      <c r="G225" s="4" t="s">
        <v>37</v>
      </c>
      <c r="H225" s="4" t="s">
        <v>38</v>
      </c>
      <c r="I225" s="4"/>
      <c r="J225" s="4"/>
      <c r="K225" s="4">
        <v>226</v>
      </c>
      <c r="L225" s="4">
        <v>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12781.95</v>
      </c>
      <c r="X225" s="4">
        <v>1</v>
      </c>
      <c r="Y225" s="4">
        <v>12781.95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227</v>
      </c>
      <c r="F226" s="4">
        <f>ROUND(Source!AX219,O226)</f>
        <v>0</v>
      </c>
      <c r="G226" s="4" t="s">
        <v>39</v>
      </c>
      <c r="H226" s="4" t="s">
        <v>40</v>
      </c>
      <c r="I226" s="4"/>
      <c r="J226" s="4"/>
      <c r="K226" s="4">
        <v>227</v>
      </c>
      <c r="L226" s="4">
        <v>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228</v>
      </c>
      <c r="F227" s="4">
        <f>ROUND(Source!AY219,O227)</f>
        <v>12781.95</v>
      </c>
      <c r="G227" s="4" t="s">
        <v>41</v>
      </c>
      <c r="H227" s="4" t="s">
        <v>42</v>
      </c>
      <c r="I227" s="4"/>
      <c r="J227" s="4"/>
      <c r="K227" s="4">
        <v>228</v>
      </c>
      <c r="L227" s="4">
        <v>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12781.95</v>
      </c>
      <c r="X227" s="4">
        <v>1</v>
      </c>
      <c r="Y227" s="4">
        <v>12781.95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216</v>
      </c>
      <c r="F228" s="4">
        <f>ROUND(Source!AP219,O228)</f>
        <v>0</v>
      </c>
      <c r="G228" s="4" t="s">
        <v>43</v>
      </c>
      <c r="H228" s="4" t="s">
        <v>44</v>
      </c>
      <c r="I228" s="4"/>
      <c r="J228" s="4"/>
      <c r="K228" s="4">
        <v>216</v>
      </c>
      <c r="L228" s="4">
        <v>8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223</v>
      </c>
      <c r="F229" s="4">
        <f>ROUND(Source!AQ219,O229)</f>
        <v>0</v>
      </c>
      <c r="G229" s="4" t="s">
        <v>45</v>
      </c>
      <c r="H229" s="4" t="s">
        <v>46</v>
      </c>
      <c r="I229" s="4"/>
      <c r="J229" s="4"/>
      <c r="K229" s="4">
        <v>223</v>
      </c>
      <c r="L229" s="4">
        <v>9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229</v>
      </c>
      <c r="F230" s="4">
        <f>ROUND(Source!AZ219,O230)</f>
        <v>0</v>
      </c>
      <c r="G230" s="4" t="s">
        <v>47</v>
      </c>
      <c r="H230" s="4" t="s">
        <v>48</v>
      </c>
      <c r="I230" s="4"/>
      <c r="J230" s="4"/>
      <c r="K230" s="4">
        <v>229</v>
      </c>
      <c r="L230" s="4">
        <v>10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203</v>
      </c>
      <c r="F231" s="4">
        <f>ROUND(Source!Q219,O231)</f>
        <v>0</v>
      </c>
      <c r="G231" s="4" t="s">
        <v>49</v>
      </c>
      <c r="H231" s="4" t="s">
        <v>50</v>
      </c>
      <c r="I231" s="4"/>
      <c r="J231" s="4"/>
      <c r="K231" s="4">
        <v>203</v>
      </c>
      <c r="L231" s="4">
        <v>11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231</v>
      </c>
      <c r="F232" s="4">
        <f>ROUND(Source!BB219,O232)</f>
        <v>0</v>
      </c>
      <c r="G232" s="4" t="s">
        <v>51</v>
      </c>
      <c r="H232" s="4" t="s">
        <v>52</v>
      </c>
      <c r="I232" s="4"/>
      <c r="J232" s="4"/>
      <c r="K232" s="4">
        <v>231</v>
      </c>
      <c r="L232" s="4">
        <v>12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204</v>
      </c>
      <c r="F233" s="4">
        <f>ROUND(Source!R219,O233)</f>
        <v>0</v>
      </c>
      <c r="G233" s="4" t="s">
        <v>53</v>
      </c>
      <c r="H233" s="4" t="s">
        <v>54</v>
      </c>
      <c r="I233" s="4"/>
      <c r="J233" s="4"/>
      <c r="K233" s="4">
        <v>204</v>
      </c>
      <c r="L233" s="4">
        <v>13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205</v>
      </c>
      <c r="F234" s="4">
        <f>ROUND(Source!S219,O234)</f>
        <v>224852.86</v>
      </c>
      <c r="G234" s="4" t="s">
        <v>55</v>
      </c>
      <c r="H234" s="4" t="s">
        <v>56</v>
      </c>
      <c r="I234" s="4"/>
      <c r="J234" s="4"/>
      <c r="K234" s="4">
        <v>205</v>
      </c>
      <c r="L234" s="4">
        <v>14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224852.86</v>
      </c>
      <c r="X234" s="4">
        <v>1</v>
      </c>
      <c r="Y234" s="4">
        <v>224852.86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232</v>
      </c>
      <c r="F235" s="4">
        <f>ROUND(Source!BC219,O235)</f>
        <v>0</v>
      </c>
      <c r="G235" s="4" t="s">
        <v>57</v>
      </c>
      <c r="H235" s="4" t="s">
        <v>58</v>
      </c>
      <c r="I235" s="4"/>
      <c r="J235" s="4"/>
      <c r="K235" s="4">
        <v>232</v>
      </c>
      <c r="L235" s="4">
        <v>15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214</v>
      </c>
      <c r="F236" s="4">
        <f>ROUND(Source!AS219,O236)</f>
        <v>0</v>
      </c>
      <c r="G236" s="4" t="s">
        <v>59</v>
      </c>
      <c r="H236" s="4" t="s">
        <v>60</v>
      </c>
      <c r="I236" s="4"/>
      <c r="J236" s="4"/>
      <c r="K236" s="4">
        <v>214</v>
      </c>
      <c r="L236" s="4">
        <v>16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215</v>
      </c>
      <c r="F237" s="4">
        <f>ROUND(Source!AT219,O237)</f>
        <v>0</v>
      </c>
      <c r="G237" s="4" t="s">
        <v>61</v>
      </c>
      <c r="H237" s="4" t="s">
        <v>62</v>
      </c>
      <c r="I237" s="4"/>
      <c r="J237" s="4"/>
      <c r="K237" s="4">
        <v>215</v>
      </c>
      <c r="L237" s="4">
        <v>17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217</v>
      </c>
      <c r="F238" s="4">
        <f>ROUND(Source!AU219,O238)</f>
        <v>417517.11</v>
      </c>
      <c r="G238" s="4" t="s">
        <v>63</v>
      </c>
      <c r="H238" s="4" t="s">
        <v>64</v>
      </c>
      <c r="I238" s="4"/>
      <c r="J238" s="4"/>
      <c r="K238" s="4">
        <v>217</v>
      </c>
      <c r="L238" s="4">
        <v>18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417517.11</v>
      </c>
      <c r="X238" s="4">
        <v>1</v>
      </c>
      <c r="Y238" s="4">
        <v>417517.11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230</v>
      </c>
      <c r="F239" s="4">
        <f>ROUND(Source!BA219,O239)</f>
        <v>0</v>
      </c>
      <c r="G239" s="4" t="s">
        <v>65</v>
      </c>
      <c r="H239" s="4" t="s">
        <v>66</v>
      </c>
      <c r="I239" s="4"/>
      <c r="J239" s="4"/>
      <c r="K239" s="4">
        <v>230</v>
      </c>
      <c r="L239" s="4">
        <v>19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206</v>
      </c>
      <c r="F240" s="4">
        <f>ROUND(Source!T219,O240)</f>
        <v>0</v>
      </c>
      <c r="G240" s="4" t="s">
        <v>67</v>
      </c>
      <c r="H240" s="4" t="s">
        <v>68</v>
      </c>
      <c r="I240" s="4"/>
      <c r="J240" s="4"/>
      <c r="K240" s="4">
        <v>206</v>
      </c>
      <c r="L240" s="4">
        <v>20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207</v>
      </c>
      <c r="F241" s="4">
        <f>Source!U219</f>
        <v>803.68256399999996</v>
      </c>
      <c r="G241" s="4" t="s">
        <v>69</v>
      </c>
      <c r="H241" s="4" t="s">
        <v>70</v>
      </c>
      <c r="I241" s="4"/>
      <c r="J241" s="4"/>
      <c r="K241" s="4">
        <v>207</v>
      </c>
      <c r="L241" s="4">
        <v>21</v>
      </c>
      <c r="M241" s="4">
        <v>3</v>
      </c>
      <c r="N241" s="4" t="s">
        <v>3</v>
      </c>
      <c r="O241" s="4">
        <v>-1</v>
      </c>
      <c r="P241" s="4"/>
      <c r="Q241" s="4"/>
      <c r="R241" s="4"/>
      <c r="S241" s="4"/>
      <c r="T241" s="4"/>
      <c r="U241" s="4"/>
      <c r="V241" s="4"/>
      <c r="W241" s="4">
        <v>803.68256400000007</v>
      </c>
      <c r="X241" s="4">
        <v>1</v>
      </c>
      <c r="Y241" s="4">
        <v>803.68256400000007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208</v>
      </c>
      <c r="F242" s="4">
        <f>Source!V219</f>
        <v>0</v>
      </c>
      <c r="G242" s="4" t="s">
        <v>71</v>
      </c>
      <c r="H242" s="4" t="s">
        <v>72</v>
      </c>
      <c r="I242" s="4"/>
      <c r="J242" s="4"/>
      <c r="K242" s="4">
        <v>208</v>
      </c>
      <c r="L242" s="4">
        <v>22</v>
      </c>
      <c r="M242" s="4">
        <v>3</v>
      </c>
      <c r="N242" s="4" t="s">
        <v>3</v>
      </c>
      <c r="O242" s="4">
        <v>-1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209</v>
      </c>
      <c r="F243" s="4">
        <f>ROUND(Source!W219,O243)</f>
        <v>0</v>
      </c>
      <c r="G243" s="4" t="s">
        <v>73</v>
      </c>
      <c r="H243" s="4" t="s">
        <v>74</v>
      </c>
      <c r="I243" s="4"/>
      <c r="J243" s="4"/>
      <c r="K243" s="4">
        <v>209</v>
      </c>
      <c r="L243" s="4">
        <v>23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233</v>
      </c>
      <c r="F244" s="4">
        <f>ROUND(Source!BD219,O244)</f>
        <v>0</v>
      </c>
      <c r="G244" s="4" t="s">
        <v>75</v>
      </c>
      <c r="H244" s="4" t="s">
        <v>76</v>
      </c>
      <c r="I244" s="4"/>
      <c r="J244" s="4"/>
      <c r="K244" s="4">
        <v>233</v>
      </c>
      <c r="L244" s="4">
        <v>24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210</v>
      </c>
      <c r="F245" s="4">
        <f>ROUND(Source!X219,O245)</f>
        <v>157397</v>
      </c>
      <c r="G245" s="4" t="s">
        <v>77</v>
      </c>
      <c r="H245" s="4" t="s">
        <v>78</v>
      </c>
      <c r="I245" s="4"/>
      <c r="J245" s="4"/>
      <c r="K245" s="4">
        <v>210</v>
      </c>
      <c r="L245" s="4">
        <v>25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157397</v>
      </c>
      <c r="X245" s="4">
        <v>1</v>
      </c>
      <c r="Y245" s="4">
        <v>157397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211</v>
      </c>
      <c r="F246" s="4">
        <f>ROUND(Source!Y219,O246)</f>
        <v>22485.3</v>
      </c>
      <c r="G246" s="4" t="s">
        <v>79</v>
      </c>
      <c r="H246" s="4" t="s">
        <v>80</v>
      </c>
      <c r="I246" s="4"/>
      <c r="J246" s="4"/>
      <c r="K246" s="4">
        <v>211</v>
      </c>
      <c r="L246" s="4">
        <v>26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22485.3</v>
      </c>
      <c r="X246" s="4">
        <v>1</v>
      </c>
      <c r="Y246" s="4">
        <v>22485.3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224</v>
      </c>
      <c r="F247" s="4">
        <f>ROUND(Source!AR219,O247)</f>
        <v>417517.11</v>
      </c>
      <c r="G247" s="4" t="s">
        <v>81</v>
      </c>
      <c r="H247" s="4" t="s">
        <v>82</v>
      </c>
      <c r="I247" s="4"/>
      <c r="J247" s="4"/>
      <c r="K247" s="4">
        <v>224</v>
      </c>
      <c r="L247" s="4">
        <v>27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417517.11</v>
      </c>
      <c r="X247" s="4">
        <v>1</v>
      </c>
      <c r="Y247" s="4">
        <v>417517.11</v>
      </c>
      <c r="Z247" s="4"/>
      <c r="AA247" s="4"/>
      <c r="AB247" s="4"/>
    </row>
    <row r="248" spans="1:206" x14ac:dyDescent="0.2">
      <c r="A248" s="4">
        <v>50</v>
      </c>
      <c r="B248" s="4">
        <v>1</v>
      </c>
      <c r="C248" s="4">
        <v>0</v>
      </c>
      <c r="D248" s="4">
        <v>2</v>
      </c>
      <c r="E248" s="4">
        <v>0</v>
      </c>
      <c r="F248" s="4">
        <f>ROUND(F247,O248)</f>
        <v>417517.11</v>
      </c>
      <c r="G248" s="4" t="s">
        <v>128</v>
      </c>
      <c r="H248" s="4" t="s">
        <v>129</v>
      </c>
      <c r="I248" s="4"/>
      <c r="J248" s="4"/>
      <c r="K248" s="4">
        <v>212</v>
      </c>
      <c r="L248" s="4">
        <v>28</v>
      </c>
      <c r="M248" s="4">
        <v>0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417517.11</v>
      </c>
      <c r="X248" s="4">
        <v>1</v>
      </c>
      <c r="Y248" s="4">
        <v>417517.11</v>
      </c>
      <c r="Z248" s="4"/>
      <c r="AA248" s="4"/>
      <c r="AB248" s="4"/>
    </row>
    <row r="249" spans="1:206" x14ac:dyDescent="0.2">
      <c r="A249" s="4">
        <v>50</v>
      </c>
      <c r="B249" s="4">
        <v>1</v>
      </c>
      <c r="C249" s="4">
        <v>0</v>
      </c>
      <c r="D249" s="4">
        <v>2</v>
      </c>
      <c r="E249" s="4">
        <v>0</v>
      </c>
      <c r="F249" s="4">
        <f>ROUND(F248*0.07,O249)</f>
        <v>29226.2</v>
      </c>
      <c r="G249" s="4" t="s">
        <v>130</v>
      </c>
      <c r="H249" s="4" t="s">
        <v>131</v>
      </c>
      <c r="I249" s="4"/>
      <c r="J249" s="4"/>
      <c r="K249" s="4">
        <v>212</v>
      </c>
      <c r="L249" s="4">
        <v>29</v>
      </c>
      <c r="M249" s="4">
        <v>0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29226.2</v>
      </c>
      <c r="X249" s="4">
        <v>1</v>
      </c>
      <c r="Y249" s="4">
        <v>29226.2</v>
      </c>
      <c r="Z249" s="4"/>
      <c r="AA249" s="4"/>
      <c r="AB249" s="4"/>
    </row>
    <row r="250" spans="1:206" x14ac:dyDescent="0.2">
      <c r="A250" s="4">
        <v>50</v>
      </c>
      <c r="B250" s="4">
        <v>1</v>
      </c>
      <c r="C250" s="4">
        <v>0</v>
      </c>
      <c r="D250" s="4">
        <v>2</v>
      </c>
      <c r="E250" s="4">
        <v>213</v>
      </c>
      <c r="F250" s="4">
        <f>ROUND(F248+F249,O250)</f>
        <v>446743.31</v>
      </c>
      <c r="G250" s="4" t="s">
        <v>132</v>
      </c>
      <c r="H250" s="4" t="s">
        <v>81</v>
      </c>
      <c r="I250" s="4"/>
      <c r="J250" s="4"/>
      <c r="K250" s="4">
        <v>212</v>
      </c>
      <c r="L250" s="4">
        <v>30</v>
      </c>
      <c r="M250" s="4">
        <v>0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446743.31</v>
      </c>
      <c r="X250" s="4">
        <v>1</v>
      </c>
      <c r="Y250" s="4">
        <v>446743.31</v>
      </c>
      <c r="Z250" s="4"/>
      <c r="AA250" s="4"/>
      <c r="AB250" s="4"/>
    </row>
    <row r="252" spans="1:206" x14ac:dyDescent="0.2">
      <c r="A252" s="1">
        <v>4</v>
      </c>
      <c r="B252" s="1">
        <v>1</v>
      </c>
      <c r="C252" s="1"/>
      <c r="D252" s="1">
        <f>ROW(A456)</f>
        <v>456</v>
      </c>
      <c r="E252" s="1"/>
      <c r="F252" s="1" t="s">
        <v>3</v>
      </c>
      <c r="G252" s="1" t="s">
        <v>133</v>
      </c>
      <c r="H252" s="1" t="s">
        <v>3</v>
      </c>
      <c r="I252" s="1">
        <v>0</v>
      </c>
      <c r="J252" s="1"/>
      <c r="K252" s="1">
        <v>-1</v>
      </c>
      <c r="L252" s="1"/>
      <c r="M252" s="1" t="s">
        <v>3</v>
      </c>
      <c r="N252" s="1"/>
      <c r="O252" s="1"/>
      <c r="P252" s="1"/>
      <c r="Q252" s="1"/>
      <c r="R252" s="1"/>
      <c r="S252" s="1">
        <v>0</v>
      </c>
      <c r="T252" s="1"/>
      <c r="U252" s="1" t="s">
        <v>3</v>
      </c>
      <c r="V252" s="1">
        <v>0</v>
      </c>
      <c r="W252" s="1"/>
      <c r="X252" s="1"/>
      <c r="Y252" s="1"/>
      <c r="Z252" s="1"/>
      <c r="AA252" s="1"/>
      <c r="AB252" s="1" t="s">
        <v>3</v>
      </c>
      <c r="AC252" s="1" t="s">
        <v>3</v>
      </c>
      <c r="AD252" s="1" t="s">
        <v>3</v>
      </c>
      <c r="AE252" s="1" t="s">
        <v>3</v>
      </c>
      <c r="AF252" s="1" t="s">
        <v>3</v>
      </c>
      <c r="AG252" s="1" t="s">
        <v>3</v>
      </c>
      <c r="AH252" s="1"/>
      <c r="AI252" s="1"/>
      <c r="AJ252" s="1"/>
      <c r="AK252" s="1"/>
      <c r="AL252" s="1"/>
      <c r="AM252" s="1"/>
      <c r="AN252" s="1"/>
      <c r="AO252" s="1"/>
      <c r="AP252" s="1" t="s">
        <v>3</v>
      </c>
      <c r="AQ252" s="1" t="s">
        <v>3</v>
      </c>
      <c r="AR252" s="1" t="s">
        <v>3</v>
      </c>
      <c r="AS252" s="1"/>
      <c r="AT252" s="1"/>
      <c r="AU252" s="1"/>
      <c r="AV252" s="1"/>
      <c r="AW252" s="1"/>
      <c r="AX252" s="1"/>
      <c r="AY252" s="1"/>
      <c r="AZ252" s="1" t="s">
        <v>3</v>
      </c>
      <c r="BA252" s="1"/>
      <c r="BB252" s="1" t="s">
        <v>3</v>
      </c>
      <c r="BC252" s="1" t="s">
        <v>3</v>
      </c>
      <c r="BD252" s="1" t="s">
        <v>3</v>
      </c>
      <c r="BE252" s="1" t="s">
        <v>3</v>
      </c>
      <c r="BF252" s="1" t="s">
        <v>3</v>
      </c>
      <c r="BG252" s="1" t="s">
        <v>3</v>
      </c>
      <c r="BH252" s="1" t="s">
        <v>3</v>
      </c>
      <c r="BI252" s="1" t="s">
        <v>3</v>
      </c>
      <c r="BJ252" s="1" t="s">
        <v>3</v>
      </c>
      <c r="BK252" s="1" t="s">
        <v>3</v>
      </c>
      <c r="BL252" s="1" t="s">
        <v>3</v>
      </c>
      <c r="BM252" s="1" t="s">
        <v>3</v>
      </c>
      <c r="BN252" s="1" t="s">
        <v>3</v>
      </c>
      <c r="BO252" s="1" t="s">
        <v>3</v>
      </c>
      <c r="BP252" s="1" t="s">
        <v>3</v>
      </c>
      <c r="BQ252" s="1"/>
      <c r="BR252" s="1"/>
      <c r="BS252" s="1"/>
      <c r="BT252" s="1"/>
      <c r="BU252" s="1"/>
      <c r="BV252" s="1"/>
      <c r="BW252" s="1"/>
      <c r="BX252" s="1">
        <v>0</v>
      </c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>
        <v>0</v>
      </c>
    </row>
    <row r="254" spans="1:206" x14ac:dyDescent="0.2">
      <c r="A254" s="2">
        <v>52</v>
      </c>
      <c r="B254" s="2">
        <f t="shared" ref="B254:G254" si="101">B456</f>
        <v>1</v>
      </c>
      <c r="C254" s="2">
        <f t="shared" si="101"/>
        <v>4</v>
      </c>
      <c r="D254" s="2">
        <f t="shared" si="101"/>
        <v>252</v>
      </c>
      <c r="E254" s="2">
        <f t="shared" si="101"/>
        <v>0</v>
      </c>
      <c r="F254" s="2" t="str">
        <f t="shared" si="101"/>
        <v/>
      </c>
      <c r="G254" s="2" t="str">
        <f t="shared" si="101"/>
        <v>Основная уборка</v>
      </c>
      <c r="H254" s="2"/>
      <c r="I254" s="2"/>
      <c r="J254" s="2"/>
      <c r="K254" s="2"/>
      <c r="L254" s="2"/>
      <c r="M254" s="2"/>
      <c r="N254" s="2"/>
      <c r="O254" s="2">
        <f t="shared" ref="O254:AT254" si="102">O456</f>
        <v>175153.94</v>
      </c>
      <c r="P254" s="2">
        <f t="shared" si="102"/>
        <v>58094.74</v>
      </c>
      <c r="Q254" s="2">
        <f t="shared" si="102"/>
        <v>0</v>
      </c>
      <c r="R254" s="2">
        <f t="shared" si="102"/>
        <v>0</v>
      </c>
      <c r="S254" s="2">
        <f t="shared" si="102"/>
        <v>117059.2</v>
      </c>
      <c r="T254" s="2">
        <f t="shared" si="102"/>
        <v>0</v>
      </c>
      <c r="U254" s="2">
        <f t="shared" si="102"/>
        <v>418.39861599999995</v>
      </c>
      <c r="V254" s="2">
        <f t="shared" si="102"/>
        <v>0</v>
      </c>
      <c r="W254" s="2">
        <f t="shared" si="102"/>
        <v>0</v>
      </c>
      <c r="X254" s="2">
        <f t="shared" si="102"/>
        <v>81941.429999999993</v>
      </c>
      <c r="Y254" s="2">
        <f t="shared" si="102"/>
        <v>11705.9</v>
      </c>
      <c r="Z254" s="2">
        <f t="shared" si="102"/>
        <v>0</v>
      </c>
      <c r="AA254" s="2">
        <f t="shared" si="102"/>
        <v>0</v>
      </c>
      <c r="AB254" s="2">
        <f t="shared" si="102"/>
        <v>0</v>
      </c>
      <c r="AC254" s="2">
        <f t="shared" si="102"/>
        <v>0</v>
      </c>
      <c r="AD254" s="2">
        <f t="shared" si="102"/>
        <v>0</v>
      </c>
      <c r="AE254" s="2">
        <f t="shared" si="102"/>
        <v>0</v>
      </c>
      <c r="AF254" s="2">
        <f t="shared" si="102"/>
        <v>0</v>
      </c>
      <c r="AG254" s="2">
        <f t="shared" si="102"/>
        <v>0</v>
      </c>
      <c r="AH254" s="2">
        <f t="shared" si="102"/>
        <v>0</v>
      </c>
      <c r="AI254" s="2">
        <f t="shared" si="102"/>
        <v>0</v>
      </c>
      <c r="AJ254" s="2">
        <f t="shared" si="102"/>
        <v>0</v>
      </c>
      <c r="AK254" s="2">
        <f t="shared" si="102"/>
        <v>0</v>
      </c>
      <c r="AL254" s="2">
        <f t="shared" si="102"/>
        <v>0</v>
      </c>
      <c r="AM254" s="2">
        <f t="shared" si="102"/>
        <v>0</v>
      </c>
      <c r="AN254" s="2">
        <f t="shared" si="102"/>
        <v>0</v>
      </c>
      <c r="AO254" s="2">
        <f t="shared" si="102"/>
        <v>0</v>
      </c>
      <c r="AP254" s="2">
        <f t="shared" si="102"/>
        <v>0</v>
      </c>
      <c r="AQ254" s="2">
        <f t="shared" si="102"/>
        <v>0</v>
      </c>
      <c r="AR254" s="2">
        <f t="shared" si="102"/>
        <v>268801.27</v>
      </c>
      <c r="AS254" s="2">
        <f t="shared" si="102"/>
        <v>50052.19</v>
      </c>
      <c r="AT254" s="2">
        <f t="shared" si="102"/>
        <v>0</v>
      </c>
      <c r="AU254" s="2">
        <f t="shared" ref="AU254:BZ254" si="103">AU456</f>
        <v>218749.08</v>
      </c>
      <c r="AV254" s="2">
        <f t="shared" si="103"/>
        <v>58094.74</v>
      </c>
      <c r="AW254" s="2">
        <f t="shared" si="103"/>
        <v>58094.74</v>
      </c>
      <c r="AX254" s="2">
        <f t="shared" si="103"/>
        <v>0</v>
      </c>
      <c r="AY254" s="2">
        <f t="shared" si="103"/>
        <v>58094.74</v>
      </c>
      <c r="AZ254" s="2">
        <f t="shared" si="103"/>
        <v>0</v>
      </c>
      <c r="BA254" s="2">
        <f t="shared" si="103"/>
        <v>0</v>
      </c>
      <c r="BB254" s="2">
        <f t="shared" si="103"/>
        <v>0</v>
      </c>
      <c r="BC254" s="2">
        <f t="shared" si="103"/>
        <v>0</v>
      </c>
      <c r="BD254" s="2">
        <f t="shared" si="103"/>
        <v>0</v>
      </c>
      <c r="BE254" s="2">
        <f t="shared" si="103"/>
        <v>0</v>
      </c>
      <c r="BF254" s="2">
        <f t="shared" si="103"/>
        <v>0</v>
      </c>
      <c r="BG254" s="2">
        <f t="shared" si="103"/>
        <v>0</v>
      </c>
      <c r="BH254" s="2">
        <f t="shared" si="103"/>
        <v>0</v>
      </c>
      <c r="BI254" s="2">
        <f t="shared" si="103"/>
        <v>0</v>
      </c>
      <c r="BJ254" s="2">
        <f t="shared" si="103"/>
        <v>0</v>
      </c>
      <c r="BK254" s="2">
        <f t="shared" si="103"/>
        <v>0</v>
      </c>
      <c r="BL254" s="2">
        <f t="shared" si="103"/>
        <v>0</v>
      </c>
      <c r="BM254" s="2">
        <f t="shared" si="103"/>
        <v>0</v>
      </c>
      <c r="BN254" s="2">
        <f t="shared" si="103"/>
        <v>0</v>
      </c>
      <c r="BO254" s="2">
        <f t="shared" si="103"/>
        <v>0</v>
      </c>
      <c r="BP254" s="2">
        <f t="shared" si="103"/>
        <v>0</v>
      </c>
      <c r="BQ254" s="2">
        <f t="shared" si="103"/>
        <v>0</v>
      </c>
      <c r="BR254" s="2">
        <f t="shared" si="103"/>
        <v>0</v>
      </c>
      <c r="BS254" s="2">
        <f t="shared" si="103"/>
        <v>0</v>
      </c>
      <c r="BT254" s="2">
        <f t="shared" si="103"/>
        <v>0</v>
      </c>
      <c r="BU254" s="2">
        <f t="shared" si="103"/>
        <v>0</v>
      </c>
      <c r="BV254" s="2">
        <f t="shared" si="103"/>
        <v>0</v>
      </c>
      <c r="BW254" s="2">
        <f t="shared" si="103"/>
        <v>0</v>
      </c>
      <c r="BX254" s="2">
        <f t="shared" si="103"/>
        <v>0</v>
      </c>
      <c r="BY254" s="2">
        <f t="shared" si="103"/>
        <v>0</v>
      </c>
      <c r="BZ254" s="2">
        <f t="shared" si="103"/>
        <v>0</v>
      </c>
      <c r="CA254" s="2">
        <f t="shared" ref="CA254:DF254" si="104">CA456</f>
        <v>0</v>
      </c>
      <c r="CB254" s="2">
        <f t="shared" si="104"/>
        <v>0</v>
      </c>
      <c r="CC254" s="2">
        <f t="shared" si="104"/>
        <v>0</v>
      </c>
      <c r="CD254" s="2">
        <f t="shared" si="104"/>
        <v>0</v>
      </c>
      <c r="CE254" s="2">
        <f t="shared" si="104"/>
        <v>0</v>
      </c>
      <c r="CF254" s="2">
        <f t="shared" si="104"/>
        <v>0</v>
      </c>
      <c r="CG254" s="2">
        <f t="shared" si="104"/>
        <v>0</v>
      </c>
      <c r="CH254" s="2">
        <f t="shared" si="104"/>
        <v>0</v>
      </c>
      <c r="CI254" s="2">
        <f t="shared" si="104"/>
        <v>0</v>
      </c>
      <c r="CJ254" s="2">
        <f t="shared" si="104"/>
        <v>0</v>
      </c>
      <c r="CK254" s="2">
        <f t="shared" si="104"/>
        <v>0</v>
      </c>
      <c r="CL254" s="2">
        <f t="shared" si="104"/>
        <v>0</v>
      </c>
      <c r="CM254" s="2">
        <f t="shared" si="104"/>
        <v>0</v>
      </c>
      <c r="CN254" s="2">
        <f t="shared" si="104"/>
        <v>0</v>
      </c>
      <c r="CO254" s="2">
        <f t="shared" si="104"/>
        <v>0</v>
      </c>
      <c r="CP254" s="2">
        <f t="shared" si="104"/>
        <v>0</v>
      </c>
      <c r="CQ254" s="2">
        <f t="shared" si="104"/>
        <v>0</v>
      </c>
      <c r="CR254" s="2">
        <f t="shared" si="104"/>
        <v>0</v>
      </c>
      <c r="CS254" s="2">
        <f t="shared" si="104"/>
        <v>0</v>
      </c>
      <c r="CT254" s="2">
        <f t="shared" si="104"/>
        <v>0</v>
      </c>
      <c r="CU254" s="2">
        <f t="shared" si="104"/>
        <v>0</v>
      </c>
      <c r="CV254" s="2">
        <f t="shared" si="104"/>
        <v>0</v>
      </c>
      <c r="CW254" s="2">
        <f t="shared" si="104"/>
        <v>0</v>
      </c>
      <c r="CX254" s="2">
        <f t="shared" si="104"/>
        <v>0</v>
      </c>
      <c r="CY254" s="2">
        <f t="shared" si="104"/>
        <v>0</v>
      </c>
      <c r="CZ254" s="2">
        <f t="shared" si="104"/>
        <v>0</v>
      </c>
      <c r="DA254" s="2">
        <f t="shared" si="104"/>
        <v>0</v>
      </c>
      <c r="DB254" s="2">
        <f t="shared" si="104"/>
        <v>0</v>
      </c>
      <c r="DC254" s="2">
        <f t="shared" si="104"/>
        <v>0</v>
      </c>
      <c r="DD254" s="2">
        <f t="shared" si="104"/>
        <v>0</v>
      </c>
      <c r="DE254" s="2">
        <f t="shared" si="104"/>
        <v>0</v>
      </c>
      <c r="DF254" s="2">
        <f t="shared" si="104"/>
        <v>0</v>
      </c>
      <c r="DG254" s="3">
        <f t="shared" ref="DG254:EL254" si="105">DG456</f>
        <v>0</v>
      </c>
      <c r="DH254" s="3">
        <f t="shared" si="105"/>
        <v>0</v>
      </c>
      <c r="DI254" s="3">
        <f t="shared" si="105"/>
        <v>0</v>
      </c>
      <c r="DJ254" s="3">
        <f t="shared" si="105"/>
        <v>0</v>
      </c>
      <c r="DK254" s="3">
        <f t="shared" si="105"/>
        <v>0</v>
      </c>
      <c r="DL254" s="3">
        <f t="shared" si="105"/>
        <v>0</v>
      </c>
      <c r="DM254" s="3">
        <f t="shared" si="105"/>
        <v>0</v>
      </c>
      <c r="DN254" s="3">
        <f t="shared" si="105"/>
        <v>0</v>
      </c>
      <c r="DO254" s="3">
        <f t="shared" si="105"/>
        <v>0</v>
      </c>
      <c r="DP254" s="3">
        <f t="shared" si="105"/>
        <v>0</v>
      </c>
      <c r="DQ254" s="3">
        <f t="shared" si="105"/>
        <v>0</v>
      </c>
      <c r="DR254" s="3">
        <f t="shared" si="105"/>
        <v>0</v>
      </c>
      <c r="DS254" s="3">
        <f t="shared" si="105"/>
        <v>0</v>
      </c>
      <c r="DT254" s="3">
        <f t="shared" si="105"/>
        <v>0</v>
      </c>
      <c r="DU254" s="3">
        <f t="shared" si="105"/>
        <v>0</v>
      </c>
      <c r="DV254" s="3">
        <f t="shared" si="105"/>
        <v>0</v>
      </c>
      <c r="DW254" s="3">
        <f t="shared" si="105"/>
        <v>0</v>
      </c>
      <c r="DX254" s="3">
        <f t="shared" si="105"/>
        <v>0</v>
      </c>
      <c r="DY254" s="3">
        <f t="shared" si="105"/>
        <v>0</v>
      </c>
      <c r="DZ254" s="3">
        <f t="shared" si="105"/>
        <v>0</v>
      </c>
      <c r="EA254" s="3">
        <f t="shared" si="105"/>
        <v>0</v>
      </c>
      <c r="EB254" s="3">
        <f t="shared" si="105"/>
        <v>0</v>
      </c>
      <c r="EC254" s="3">
        <f t="shared" si="105"/>
        <v>0</v>
      </c>
      <c r="ED254" s="3">
        <f t="shared" si="105"/>
        <v>0</v>
      </c>
      <c r="EE254" s="3">
        <f t="shared" si="105"/>
        <v>0</v>
      </c>
      <c r="EF254" s="3">
        <f t="shared" si="105"/>
        <v>0</v>
      </c>
      <c r="EG254" s="3">
        <f t="shared" si="105"/>
        <v>0</v>
      </c>
      <c r="EH254" s="3">
        <f t="shared" si="105"/>
        <v>0</v>
      </c>
      <c r="EI254" s="3">
        <f t="shared" si="105"/>
        <v>0</v>
      </c>
      <c r="EJ254" s="3">
        <f t="shared" si="105"/>
        <v>0</v>
      </c>
      <c r="EK254" s="3">
        <f t="shared" si="105"/>
        <v>0</v>
      </c>
      <c r="EL254" s="3">
        <f t="shared" si="105"/>
        <v>0</v>
      </c>
      <c r="EM254" s="3">
        <f t="shared" ref="EM254:FR254" si="106">EM456</f>
        <v>0</v>
      </c>
      <c r="EN254" s="3">
        <f t="shared" si="106"/>
        <v>0</v>
      </c>
      <c r="EO254" s="3">
        <f t="shared" si="106"/>
        <v>0</v>
      </c>
      <c r="EP254" s="3">
        <f t="shared" si="106"/>
        <v>0</v>
      </c>
      <c r="EQ254" s="3">
        <f t="shared" si="106"/>
        <v>0</v>
      </c>
      <c r="ER254" s="3">
        <f t="shared" si="106"/>
        <v>0</v>
      </c>
      <c r="ES254" s="3">
        <f t="shared" si="106"/>
        <v>0</v>
      </c>
      <c r="ET254" s="3">
        <f t="shared" si="106"/>
        <v>0</v>
      </c>
      <c r="EU254" s="3">
        <f t="shared" si="106"/>
        <v>0</v>
      </c>
      <c r="EV254" s="3">
        <f t="shared" si="106"/>
        <v>0</v>
      </c>
      <c r="EW254" s="3">
        <f t="shared" si="106"/>
        <v>0</v>
      </c>
      <c r="EX254" s="3">
        <f t="shared" si="106"/>
        <v>0</v>
      </c>
      <c r="EY254" s="3">
        <f t="shared" si="106"/>
        <v>0</v>
      </c>
      <c r="EZ254" s="3">
        <f t="shared" si="106"/>
        <v>0</v>
      </c>
      <c r="FA254" s="3">
        <f t="shared" si="106"/>
        <v>0</v>
      </c>
      <c r="FB254" s="3">
        <f t="shared" si="106"/>
        <v>0</v>
      </c>
      <c r="FC254" s="3">
        <f t="shared" si="106"/>
        <v>0</v>
      </c>
      <c r="FD254" s="3">
        <f t="shared" si="106"/>
        <v>0</v>
      </c>
      <c r="FE254" s="3">
        <f t="shared" si="106"/>
        <v>0</v>
      </c>
      <c r="FF254" s="3">
        <f t="shared" si="106"/>
        <v>0</v>
      </c>
      <c r="FG254" s="3">
        <f t="shared" si="106"/>
        <v>0</v>
      </c>
      <c r="FH254" s="3">
        <f t="shared" si="106"/>
        <v>0</v>
      </c>
      <c r="FI254" s="3">
        <f t="shared" si="106"/>
        <v>0</v>
      </c>
      <c r="FJ254" s="3">
        <f t="shared" si="106"/>
        <v>0</v>
      </c>
      <c r="FK254" s="3">
        <f t="shared" si="106"/>
        <v>0</v>
      </c>
      <c r="FL254" s="3">
        <f t="shared" si="106"/>
        <v>0</v>
      </c>
      <c r="FM254" s="3">
        <f t="shared" si="106"/>
        <v>0</v>
      </c>
      <c r="FN254" s="3">
        <f t="shared" si="106"/>
        <v>0</v>
      </c>
      <c r="FO254" s="3">
        <f t="shared" si="106"/>
        <v>0</v>
      </c>
      <c r="FP254" s="3">
        <f t="shared" si="106"/>
        <v>0</v>
      </c>
      <c r="FQ254" s="3">
        <f t="shared" si="106"/>
        <v>0</v>
      </c>
      <c r="FR254" s="3">
        <f t="shared" si="106"/>
        <v>0</v>
      </c>
      <c r="FS254" s="3">
        <f t="shared" ref="FS254:GX254" si="107">FS456</f>
        <v>0</v>
      </c>
      <c r="FT254" s="3">
        <f t="shared" si="107"/>
        <v>0</v>
      </c>
      <c r="FU254" s="3">
        <f t="shared" si="107"/>
        <v>0</v>
      </c>
      <c r="FV254" s="3">
        <f t="shared" si="107"/>
        <v>0</v>
      </c>
      <c r="FW254" s="3">
        <f t="shared" si="107"/>
        <v>0</v>
      </c>
      <c r="FX254" s="3">
        <f t="shared" si="107"/>
        <v>0</v>
      </c>
      <c r="FY254" s="3">
        <f t="shared" si="107"/>
        <v>0</v>
      </c>
      <c r="FZ254" s="3">
        <f t="shared" si="107"/>
        <v>0</v>
      </c>
      <c r="GA254" s="3">
        <f t="shared" si="107"/>
        <v>0</v>
      </c>
      <c r="GB254" s="3">
        <f t="shared" si="107"/>
        <v>0</v>
      </c>
      <c r="GC254" s="3">
        <f t="shared" si="107"/>
        <v>0</v>
      </c>
      <c r="GD254" s="3">
        <f t="shared" si="107"/>
        <v>0</v>
      </c>
      <c r="GE254" s="3">
        <f t="shared" si="107"/>
        <v>0</v>
      </c>
      <c r="GF254" s="3">
        <f t="shared" si="107"/>
        <v>0</v>
      </c>
      <c r="GG254" s="3">
        <f t="shared" si="107"/>
        <v>0</v>
      </c>
      <c r="GH254" s="3">
        <f t="shared" si="107"/>
        <v>0</v>
      </c>
      <c r="GI254" s="3">
        <f t="shared" si="107"/>
        <v>0</v>
      </c>
      <c r="GJ254" s="3">
        <f t="shared" si="107"/>
        <v>0</v>
      </c>
      <c r="GK254" s="3">
        <f t="shared" si="107"/>
        <v>0</v>
      </c>
      <c r="GL254" s="3">
        <f t="shared" si="107"/>
        <v>0</v>
      </c>
      <c r="GM254" s="3">
        <f t="shared" si="107"/>
        <v>0</v>
      </c>
      <c r="GN254" s="3">
        <f t="shared" si="107"/>
        <v>0</v>
      </c>
      <c r="GO254" s="3">
        <f t="shared" si="107"/>
        <v>0</v>
      </c>
      <c r="GP254" s="3">
        <f t="shared" si="107"/>
        <v>0</v>
      </c>
      <c r="GQ254" s="3">
        <f t="shared" si="107"/>
        <v>0</v>
      </c>
      <c r="GR254" s="3">
        <f t="shared" si="107"/>
        <v>0</v>
      </c>
      <c r="GS254" s="3">
        <f t="shared" si="107"/>
        <v>0</v>
      </c>
      <c r="GT254" s="3">
        <f t="shared" si="107"/>
        <v>0</v>
      </c>
      <c r="GU254" s="3">
        <f t="shared" si="107"/>
        <v>0</v>
      </c>
      <c r="GV254" s="3">
        <f t="shared" si="107"/>
        <v>0</v>
      </c>
      <c r="GW254" s="3">
        <f t="shared" si="107"/>
        <v>0</v>
      </c>
      <c r="GX254" s="3">
        <f t="shared" si="107"/>
        <v>0</v>
      </c>
    </row>
    <row r="256" spans="1:206" x14ac:dyDescent="0.2">
      <c r="A256" s="1">
        <v>5</v>
      </c>
      <c r="B256" s="1">
        <v>1</v>
      </c>
      <c r="C256" s="1"/>
      <c r="D256" s="1">
        <f>ROW(A263)</f>
        <v>263</v>
      </c>
      <c r="E256" s="1"/>
      <c r="F256" s="1" t="s">
        <v>3</v>
      </c>
      <c r="G256" s="1" t="s">
        <v>83</v>
      </c>
      <c r="H256" s="1" t="s">
        <v>3</v>
      </c>
      <c r="I256" s="1">
        <v>0</v>
      </c>
      <c r="J256" s="1"/>
      <c r="K256" s="1">
        <v>-1</v>
      </c>
      <c r="L256" s="1"/>
      <c r="M256" s="1" t="s">
        <v>3</v>
      </c>
      <c r="N256" s="1"/>
      <c r="O256" s="1"/>
      <c r="P256" s="1"/>
      <c r="Q256" s="1"/>
      <c r="R256" s="1"/>
      <c r="S256" s="1">
        <v>0</v>
      </c>
      <c r="T256" s="1"/>
      <c r="U256" s="1" t="s">
        <v>3</v>
      </c>
      <c r="V256" s="1">
        <v>0</v>
      </c>
      <c r="W256" s="1"/>
      <c r="X256" s="1"/>
      <c r="Y256" s="1"/>
      <c r="Z256" s="1"/>
      <c r="AA256" s="1"/>
      <c r="AB256" s="1" t="s">
        <v>3</v>
      </c>
      <c r="AC256" s="1" t="s">
        <v>3</v>
      </c>
      <c r="AD256" s="1" t="s">
        <v>3</v>
      </c>
      <c r="AE256" s="1" t="s">
        <v>3</v>
      </c>
      <c r="AF256" s="1" t="s">
        <v>3</v>
      </c>
      <c r="AG256" s="1" t="s">
        <v>3</v>
      </c>
      <c r="AH256" s="1"/>
      <c r="AI256" s="1"/>
      <c r="AJ256" s="1"/>
      <c r="AK256" s="1"/>
      <c r="AL256" s="1"/>
      <c r="AM256" s="1"/>
      <c r="AN256" s="1"/>
      <c r="AO256" s="1"/>
      <c r="AP256" s="1" t="s">
        <v>3</v>
      </c>
      <c r="AQ256" s="1" t="s">
        <v>3</v>
      </c>
      <c r="AR256" s="1" t="s">
        <v>3</v>
      </c>
      <c r="AS256" s="1"/>
      <c r="AT256" s="1"/>
      <c r="AU256" s="1"/>
      <c r="AV256" s="1"/>
      <c r="AW256" s="1"/>
      <c r="AX256" s="1"/>
      <c r="AY256" s="1"/>
      <c r="AZ256" s="1" t="s">
        <v>3</v>
      </c>
      <c r="BA256" s="1"/>
      <c r="BB256" s="1" t="s">
        <v>3</v>
      </c>
      <c r="BC256" s="1" t="s">
        <v>3</v>
      </c>
      <c r="BD256" s="1" t="s">
        <v>3</v>
      </c>
      <c r="BE256" s="1" t="s">
        <v>3</v>
      </c>
      <c r="BF256" s="1" t="s">
        <v>3</v>
      </c>
      <c r="BG256" s="1" t="s">
        <v>3</v>
      </c>
      <c r="BH256" s="1" t="s">
        <v>3</v>
      </c>
      <c r="BI256" s="1" t="s">
        <v>3</v>
      </c>
      <c r="BJ256" s="1" t="s">
        <v>3</v>
      </c>
      <c r="BK256" s="1" t="s">
        <v>3</v>
      </c>
      <c r="BL256" s="1" t="s">
        <v>3</v>
      </c>
      <c r="BM256" s="1" t="s">
        <v>3</v>
      </c>
      <c r="BN256" s="1" t="s">
        <v>3</v>
      </c>
      <c r="BO256" s="1" t="s">
        <v>3</v>
      </c>
      <c r="BP256" s="1" t="s">
        <v>3</v>
      </c>
      <c r="BQ256" s="1"/>
      <c r="BR256" s="1"/>
      <c r="BS256" s="1"/>
      <c r="BT256" s="1"/>
      <c r="BU256" s="1"/>
      <c r="BV256" s="1"/>
      <c r="BW256" s="1"/>
      <c r="BX256" s="1">
        <v>0</v>
      </c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>
        <v>0</v>
      </c>
    </row>
    <row r="258" spans="1:245" x14ac:dyDescent="0.2">
      <c r="A258" s="2">
        <v>52</v>
      </c>
      <c r="B258" s="2">
        <f t="shared" ref="B258:G258" si="108">B263</f>
        <v>1</v>
      </c>
      <c r="C258" s="2">
        <f t="shared" si="108"/>
        <v>5</v>
      </c>
      <c r="D258" s="2">
        <f t="shared" si="108"/>
        <v>256</v>
      </c>
      <c r="E258" s="2">
        <f t="shared" si="108"/>
        <v>0</v>
      </c>
      <c r="F258" s="2" t="str">
        <f t="shared" si="108"/>
        <v/>
      </c>
      <c r="G258" s="2" t="str">
        <f t="shared" si="108"/>
        <v>Лестничные марши и площадки</v>
      </c>
      <c r="H258" s="2"/>
      <c r="I258" s="2"/>
      <c r="J258" s="2"/>
      <c r="K258" s="2"/>
      <c r="L258" s="2"/>
      <c r="M258" s="2"/>
      <c r="N258" s="2"/>
      <c r="O258" s="2">
        <f t="shared" ref="O258:AT258" si="109">O263</f>
        <v>27635.78</v>
      </c>
      <c r="P258" s="2">
        <f t="shared" si="109"/>
        <v>561.26</v>
      </c>
      <c r="Q258" s="2">
        <f t="shared" si="109"/>
        <v>0</v>
      </c>
      <c r="R258" s="2">
        <f t="shared" si="109"/>
        <v>0</v>
      </c>
      <c r="S258" s="2">
        <f t="shared" si="109"/>
        <v>27074.52</v>
      </c>
      <c r="T258" s="2">
        <f t="shared" si="109"/>
        <v>0</v>
      </c>
      <c r="U258" s="2">
        <f t="shared" si="109"/>
        <v>96.771799999999985</v>
      </c>
      <c r="V258" s="2">
        <f t="shared" si="109"/>
        <v>0</v>
      </c>
      <c r="W258" s="2">
        <f t="shared" si="109"/>
        <v>0</v>
      </c>
      <c r="X258" s="2">
        <f t="shared" si="109"/>
        <v>18952.16</v>
      </c>
      <c r="Y258" s="2">
        <f t="shared" si="109"/>
        <v>2707.45</v>
      </c>
      <c r="Z258" s="2">
        <f t="shared" si="109"/>
        <v>0</v>
      </c>
      <c r="AA258" s="2">
        <f t="shared" si="109"/>
        <v>0</v>
      </c>
      <c r="AB258" s="2">
        <f t="shared" si="109"/>
        <v>27635.78</v>
      </c>
      <c r="AC258" s="2">
        <f t="shared" si="109"/>
        <v>561.26</v>
      </c>
      <c r="AD258" s="2">
        <f t="shared" si="109"/>
        <v>0</v>
      </c>
      <c r="AE258" s="2">
        <f t="shared" si="109"/>
        <v>0</v>
      </c>
      <c r="AF258" s="2">
        <f t="shared" si="109"/>
        <v>27074.52</v>
      </c>
      <c r="AG258" s="2">
        <f t="shared" si="109"/>
        <v>0</v>
      </c>
      <c r="AH258" s="2">
        <f t="shared" si="109"/>
        <v>96.771799999999985</v>
      </c>
      <c r="AI258" s="2">
        <f t="shared" si="109"/>
        <v>0</v>
      </c>
      <c r="AJ258" s="2">
        <f t="shared" si="109"/>
        <v>0</v>
      </c>
      <c r="AK258" s="2">
        <f t="shared" si="109"/>
        <v>18952.16</v>
      </c>
      <c r="AL258" s="2">
        <f t="shared" si="109"/>
        <v>2707.45</v>
      </c>
      <c r="AM258" s="2">
        <f t="shared" si="109"/>
        <v>0</v>
      </c>
      <c r="AN258" s="2">
        <f t="shared" si="109"/>
        <v>0</v>
      </c>
      <c r="AO258" s="2">
        <f t="shared" si="109"/>
        <v>0</v>
      </c>
      <c r="AP258" s="2">
        <f t="shared" si="109"/>
        <v>0</v>
      </c>
      <c r="AQ258" s="2">
        <f t="shared" si="109"/>
        <v>0</v>
      </c>
      <c r="AR258" s="2">
        <f t="shared" si="109"/>
        <v>49295.39</v>
      </c>
      <c r="AS258" s="2">
        <f t="shared" si="109"/>
        <v>0</v>
      </c>
      <c r="AT258" s="2">
        <f t="shared" si="109"/>
        <v>0</v>
      </c>
      <c r="AU258" s="2">
        <f t="shared" ref="AU258:BZ258" si="110">AU263</f>
        <v>49295.39</v>
      </c>
      <c r="AV258" s="2">
        <f t="shared" si="110"/>
        <v>561.26</v>
      </c>
      <c r="AW258" s="2">
        <f t="shared" si="110"/>
        <v>561.26</v>
      </c>
      <c r="AX258" s="2">
        <f t="shared" si="110"/>
        <v>0</v>
      </c>
      <c r="AY258" s="2">
        <f t="shared" si="110"/>
        <v>561.26</v>
      </c>
      <c r="AZ258" s="2">
        <f t="shared" si="110"/>
        <v>0</v>
      </c>
      <c r="BA258" s="2">
        <f t="shared" si="110"/>
        <v>0</v>
      </c>
      <c r="BB258" s="2">
        <f t="shared" si="110"/>
        <v>0</v>
      </c>
      <c r="BC258" s="2">
        <f t="shared" si="110"/>
        <v>0</v>
      </c>
      <c r="BD258" s="2">
        <f t="shared" si="110"/>
        <v>0</v>
      </c>
      <c r="BE258" s="2">
        <f t="shared" si="110"/>
        <v>0</v>
      </c>
      <c r="BF258" s="2">
        <f t="shared" si="110"/>
        <v>0</v>
      </c>
      <c r="BG258" s="2">
        <f t="shared" si="110"/>
        <v>0</v>
      </c>
      <c r="BH258" s="2">
        <f t="shared" si="110"/>
        <v>0</v>
      </c>
      <c r="BI258" s="2">
        <f t="shared" si="110"/>
        <v>0</v>
      </c>
      <c r="BJ258" s="2">
        <f t="shared" si="110"/>
        <v>0</v>
      </c>
      <c r="BK258" s="2">
        <f t="shared" si="110"/>
        <v>0</v>
      </c>
      <c r="BL258" s="2">
        <f t="shared" si="110"/>
        <v>0</v>
      </c>
      <c r="BM258" s="2">
        <f t="shared" si="110"/>
        <v>0</v>
      </c>
      <c r="BN258" s="2">
        <f t="shared" si="110"/>
        <v>0</v>
      </c>
      <c r="BO258" s="2">
        <f t="shared" si="110"/>
        <v>0</v>
      </c>
      <c r="BP258" s="2">
        <f t="shared" si="110"/>
        <v>0</v>
      </c>
      <c r="BQ258" s="2">
        <f t="shared" si="110"/>
        <v>0</v>
      </c>
      <c r="BR258" s="2">
        <f t="shared" si="110"/>
        <v>0</v>
      </c>
      <c r="BS258" s="2">
        <f t="shared" si="110"/>
        <v>0</v>
      </c>
      <c r="BT258" s="2">
        <f t="shared" si="110"/>
        <v>0</v>
      </c>
      <c r="BU258" s="2">
        <f t="shared" si="110"/>
        <v>0</v>
      </c>
      <c r="BV258" s="2">
        <f t="shared" si="110"/>
        <v>0</v>
      </c>
      <c r="BW258" s="2">
        <f t="shared" si="110"/>
        <v>0</v>
      </c>
      <c r="BX258" s="2">
        <f t="shared" si="110"/>
        <v>0</v>
      </c>
      <c r="BY258" s="2">
        <f t="shared" si="110"/>
        <v>0</v>
      </c>
      <c r="BZ258" s="2">
        <f t="shared" si="110"/>
        <v>0</v>
      </c>
      <c r="CA258" s="2">
        <f t="shared" ref="CA258:DF258" si="111">CA263</f>
        <v>49295.39</v>
      </c>
      <c r="CB258" s="2">
        <f t="shared" si="111"/>
        <v>0</v>
      </c>
      <c r="CC258" s="2">
        <f t="shared" si="111"/>
        <v>0</v>
      </c>
      <c r="CD258" s="2">
        <f t="shared" si="111"/>
        <v>49295.39</v>
      </c>
      <c r="CE258" s="2">
        <f t="shared" si="111"/>
        <v>561.26</v>
      </c>
      <c r="CF258" s="2">
        <f t="shared" si="111"/>
        <v>561.26</v>
      </c>
      <c r="CG258" s="2">
        <f t="shared" si="111"/>
        <v>0</v>
      </c>
      <c r="CH258" s="2">
        <f t="shared" si="111"/>
        <v>561.26</v>
      </c>
      <c r="CI258" s="2">
        <f t="shared" si="111"/>
        <v>0</v>
      </c>
      <c r="CJ258" s="2">
        <f t="shared" si="111"/>
        <v>0</v>
      </c>
      <c r="CK258" s="2">
        <f t="shared" si="111"/>
        <v>0</v>
      </c>
      <c r="CL258" s="2">
        <f t="shared" si="111"/>
        <v>0</v>
      </c>
      <c r="CM258" s="2">
        <f t="shared" si="111"/>
        <v>0</v>
      </c>
      <c r="CN258" s="2">
        <f t="shared" si="111"/>
        <v>0</v>
      </c>
      <c r="CO258" s="2">
        <f t="shared" si="111"/>
        <v>0</v>
      </c>
      <c r="CP258" s="2">
        <f t="shared" si="111"/>
        <v>0</v>
      </c>
      <c r="CQ258" s="2">
        <f t="shared" si="111"/>
        <v>0</v>
      </c>
      <c r="CR258" s="2">
        <f t="shared" si="111"/>
        <v>0</v>
      </c>
      <c r="CS258" s="2">
        <f t="shared" si="111"/>
        <v>0</v>
      </c>
      <c r="CT258" s="2">
        <f t="shared" si="111"/>
        <v>0</v>
      </c>
      <c r="CU258" s="2">
        <f t="shared" si="111"/>
        <v>0</v>
      </c>
      <c r="CV258" s="2">
        <f t="shared" si="111"/>
        <v>0</v>
      </c>
      <c r="CW258" s="2">
        <f t="shared" si="111"/>
        <v>0</v>
      </c>
      <c r="CX258" s="2">
        <f t="shared" si="111"/>
        <v>0</v>
      </c>
      <c r="CY258" s="2">
        <f t="shared" si="111"/>
        <v>0</v>
      </c>
      <c r="CZ258" s="2">
        <f t="shared" si="111"/>
        <v>0</v>
      </c>
      <c r="DA258" s="2">
        <f t="shared" si="111"/>
        <v>0</v>
      </c>
      <c r="DB258" s="2">
        <f t="shared" si="111"/>
        <v>0</v>
      </c>
      <c r="DC258" s="2">
        <f t="shared" si="111"/>
        <v>0</v>
      </c>
      <c r="DD258" s="2">
        <f t="shared" si="111"/>
        <v>0</v>
      </c>
      <c r="DE258" s="2">
        <f t="shared" si="111"/>
        <v>0</v>
      </c>
      <c r="DF258" s="2">
        <f t="shared" si="111"/>
        <v>0</v>
      </c>
      <c r="DG258" s="3">
        <f t="shared" ref="DG258:EL258" si="112">DG263</f>
        <v>0</v>
      </c>
      <c r="DH258" s="3">
        <f t="shared" si="112"/>
        <v>0</v>
      </c>
      <c r="DI258" s="3">
        <f t="shared" si="112"/>
        <v>0</v>
      </c>
      <c r="DJ258" s="3">
        <f t="shared" si="112"/>
        <v>0</v>
      </c>
      <c r="DK258" s="3">
        <f t="shared" si="112"/>
        <v>0</v>
      </c>
      <c r="DL258" s="3">
        <f t="shared" si="112"/>
        <v>0</v>
      </c>
      <c r="DM258" s="3">
        <f t="shared" si="112"/>
        <v>0</v>
      </c>
      <c r="DN258" s="3">
        <f t="shared" si="112"/>
        <v>0</v>
      </c>
      <c r="DO258" s="3">
        <f t="shared" si="112"/>
        <v>0</v>
      </c>
      <c r="DP258" s="3">
        <f t="shared" si="112"/>
        <v>0</v>
      </c>
      <c r="DQ258" s="3">
        <f t="shared" si="112"/>
        <v>0</v>
      </c>
      <c r="DR258" s="3">
        <f t="shared" si="112"/>
        <v>0</v>
      </c>
      <c r="DS258" s="3">
        <f t="shared" si="112"/>
        <v>0</v>
      </c>
      <c r="DT258" s="3">
        <f t="shared" si="112"/>
        <v>0</v>
      </c>
      <c r="DU258" s="3">
        <f t="shared" si="112"/>
        <v>0</v>
      </c>
      <c r="DV258" s="3">
        <f t="shared" si="112"/>
        <v>0</v>
      </c>
      <c r="DW258" s="3">
        <f t="shared" si="112"/>
        <v>0</v>
      </c>
      <c r="DX258" s="3">
        <f t="shared" si="112"/>
        <v>0</v>
      </c>
      <c r="DY258" s="3">
        <f t="shared" si="112"/>
        <v>0</v>
      </c>
      <c r="DZ258" s="3">
        <f t="shared" si="112"/>
        <v>0</v>
      </c>
      <c r="EA258" s="3">
        <f t="shared" si="112"/>
        <v>0</v>
      </c>
      <c r="EB258" s="3">
        <f t="shared" si="112"/>
        <v>0</v>
      </c>
      <c r="EC258" s="3">
        <f t="shared" si="112"/>
        <v>0</v>
      </c>
      <c r="ED258" s="3">
        <f t="shared" si="112"/>
        <v>0</v>
      </c>
      <c r="EE258" s="3">
        <f t="shared" si="112"/>
        <v>0</v>
      </c>
      <c r="EF258" s="3">
        <f t="shared" si="112"/>
        <v>0</v>
      </c>
      <c r="EG258" s="3">
        <f t="shared" si="112"/>
        <v>0</v>
      </c>
      <c r="EH258" s="3">
        <f t="shared" si="112"/>
        <v>0</v>
      </c>
      <c r="EI258" s="3">
        <f t="shared" si="112"/>
        <v>0</v>
      </c>
      <c r="EJ258" s="3">
        <f t="shared" si="112"/>
        <v>0</v>
      </c>
      <c r="EK258" s="3">
        <f t="shared" si="112"/>
        <v>0</v>
      </c>
      <c r="EL258" s="3">
        <f t="shared" si="112"/>
        <v>0</v>
      </c>
      <c r="EM258" s="3">
        <f t="shared" ref="EM258:FR258" si="113">EM263</f>
        <v>0</v>
      </c>
      <c r="EN258" s="3">
        <f t="shared" si="113"/>
        <v>0</v>
      </c>
      <c r="EO258" s="3">
        <f t="shared" si="113"/>
        <v>0</v>
      </c>
      <c r="EP258" s="3">
        <f t="shared" si="113"/>
        <v>0</v>
      </c>
      <c r="EQ258" s="3">
        <f t="shared" si="113"/>
        <v>0</v>
      </c>
      <c r="ER258" s="3">
        <f t="shared" si="113"/>
        <v>0</v>
      </c>
      <c r="ES258" s="3">
        <f t="shared" si="113"/>
        <v>0</v>
      </c>
      <c r="ET258" s="3">
        <f t="shared" si="113"/>
        <v>0</v>
      </c>
      <c r="EU258" s="3">
        <f t="shared" si="113"/>
        <v>0</v>
      </c>
      <c r="EV258" s="3">
        <f t="shared" si="113"/>
        <v>0</v>
      </c>
      <c r="EW258" s="3">
        <f t="shared" si="113"/>
        <v>0</v>
      </c>
      <c r="EX258" s="3">
        <f t="shared" si="113"/>
        <v>0</v>
      </c>
      <c r="EY258" s="3">
        <f t="shared" si="113"/>
        <v>0</v>
      </c>
      <c r="EZ258" s="3">
        <f t="shared" si="113"/>
        <v>0</v>
      </c>
      <c r="FA258" s="3">
        <f t="shared" si="113"/>
        <v>0</v>
      </c>
      <c r="FB258" s="3">
        <f t="shared" si="113"/>
        <v>0</v>
      </c>
      <c r="FC258" s="3">
        <f t="shared" si="113"/>
        <v>0</v>
      </c>
      <c r="FD258" s="3">
        <f t="shared" si="113"/>
        <v>0</v>
      </c>
      <c r="FE258" s="3">
        <f t="shared" si="113"/>
        <v>0</v>
      </c>
      <c r="FF258" s="3">
        <f t="shared" si="113"/>
        <v>0</v>
      </c>
      <c r="FG258" s="3">
        <f t="shared" si="113"/>
        <v>0</v>
      </c>
      <c r="FH258" s="3">
        <f t="shared" si="113"/>
        <v>0</v>
      </c>
      <c r="FI258" s="3">
        <f t="shared" si="113"/>
        <v>0</v>
      </c>
      <c r="FJ258" s="3">
        <f t="shared" si="113"/>
        <v>0</v>
      </c>
      <c r="FK258" s="3">
        <f t="shared" si="113"/>
        <v>0</v>
      </c>
      <c r="FL258" s="3">
        <f t="shared" si="113"/>
        <v>0</v>
      </c>
      <c r="FM258" s="3">
        <f t="shared" si="113"/>
        <v>0</v>
      </c>
      <c r="FN258" s="3">
        <f t="shared" si="113"/>
        <v>0</v>
      </c>
      <c r="FO258" s="3">
        <f t="shared" si="113"/>
        <v>0</v>
      </c>
      <c r="FP258" s="3">
        <f t="shared" si="113"/>
        <v>0</v>
      </c>
      <c r="FQ258" s="3">
        <f t="shared" si="113"/>
        <v>0</v>
      </c>
      <c r="FR258" s="3">
        <f t="shared" si="113"/>
        <v>0</v>
      </c>
      <c r="FS258" s="3">
        <f t="shared" ref="FS258:GX258" si="114">FS263</f>
        <v>0</v>
      </c>
      <c r="FT258" s="3">
        <f t="shared" si="114"/>
        <v>0</v>
      </c>
      <c r="FU258" s="3">
        <f t="shared" si="114"/>
        <v>0</v>
      </c>
      <c r="FV258" s="3">
        <f t="shared" si="114"/>
        <v>0</v>
      </c>
      <c r="FW258" s="3">
        <f t="shared" si="114"/>
        <v>0</v>
      </c>
      <c r="FX258" s="3">
        <f t="shared" si="114"/>
        <v>0</v>
      </c>
      <c r="FY258" s="3">
        <f t="shared" si="114"/>
        <v>0</v>
      </c>
      <c r="FZ258" s="3">
        <f t="shared" si="114"/>
        <v>0</v>
      </c>
      <c r="GA258" s="3">
        <f t="shared" si="114"/>
        <v>0</v>
      </c>
      <c r="GB258" s="3">
        <f t="shared" si="114"/>
        <v>0</v>
      </c>
      <c r="GC258" s="3">
        <f t="shared" si="114"/>
        <v>0</v>
      </c>
      <c r="GD258" s="3">
        <f t="shared" si="114"/>
        <v>0</v>
      </c>
      <c r="GE258" s="3">
        <f t="shared" si="114"/>
        <v>0</v>
      </c>
      <c r="GF258" s="3">
        <f t="shared" si="114"/>
        <v>0</v>
      </c>
      <c r="GG258" s="3">
        <f t="shared" si="114"/>
        <v>0</v>
      </c>
      <c r="GH258" s="3">
        <f t="shared" si="114"/>
        <v>0</v>
      </c>
      <c r="GI258" s="3">
        <f t="shared" si="114"/>
        <v>0</v>
      </c>
      <c r="GJ258" s="3">
        <f t="shared" si="114"/>
        <v>0</v>
      </c>
      <c r="GK258" s="3">
        <f t="shared" si="114"/>
        <v>0</v>
      </c>
      <c r="GL258" s="3">
        <f t="shared" si="114"/>
        <v>0</v>
      </c>
      <c r="GM258" s="3">
        <f t="shared" si="114"/>
        <v>0</v>
      </c>
      <c r="GN258" s="3">
        <f t="shared" si="114"/>
        <v>0</v>
      </c>
      <c r="GO258" s="3">
        <f t="shared" si="114"/>
        <v>0</v>
      </c>
      <c r="GP258" s="3">
        <f t="shared" si="114"/>
        <v>0</v>
      </c>
      <c r="GQ258" s="3">
        <f t="shared" si="114"/>
        <v>0</v>
      </c>
      <c r="GR258" s="3">
        <f t="shared" si="114"/>
        <v>0</v>
      </c>
      <c r="GS258" s="3">
        <f t="shared" si="114"/>
        <v>0</v>
      </c>
      <c r="GT258" s="3">
        <f t="shared" si="114"/>
        <v>0</v>
      </c>
      <c r="GU258" s="3">
        <f t="shared" si="114"/>
        <v>0</v>
      </c>
      <c r="GV258" s="3">
        <f t="shared" si="114"/>
        <v>0</v>
      </c>
      <c r="GW258" s="3">
        <f t="shared" si="114"/>
        <v>0</v>
      </c>
      <c r="GX258" s="3">
        <f t="shared" si="114"/>
        <v>0</v>
      </c>
    </row>
    <row r="260" spans="1:245" x14ac:dyDescent="0.2">
      <c r="A260">
        <v>17</v>
      </c>
      <c r="B260">
        <v>1</v>
      </c>
      <c r="C260">
        <f>ROW(SmtRes!A30)</f>
        <v>30</v>
      </c>
      <c r="D260">
        <f>ROW(EtalonRes!A30)</f>
        <v>30</v>
      </c>
      <c r="E260" t="s">
        <v>134</v>
      </c>
      <c r="F260" t="s">
        <v>85</v>
      </c>
      <c r="G260" t="s">
        <v>86</v>
      </c>
      <c r="H260" t="s">
        <v>18</v>
      </c>
      <c r="I260">
        <f>ROUND(59/100,9)</f>
        <v>0.59</v>
      </c>
      <c r="J260">
        <v>0</v>
      </c>
      <c r="K260">
        <f>ROUND(59/100,9)</f>
        <v>0.59</v>
      </c>
      <c r="O260">
        <f>ROUND(CP260,2)</f>
        <v>27670.47</v>
      </c>
      <c r="P260">
        <f>ROUND(CQ260*I260,2)</f>
        <v>595.95000000000005</v>
      </c>
      <c r="Q260">
        <f>ROUND(CR260*I260,2)</f>
        <v>0</v>
      </c>
      <c r="R260">
        <f>ROUND(CS260*I260,2)</f>
        <v>0</v>
      </c>
      <c r="S260">
        <f>ROUND(CT260*I260,2)</f>
        <v>27074.52</v>
      </c>
      <c r="T260">
        <f>ROUND(CU260*I260,2)</f>
        <v>0</v>
      </c>
      <c r="U260">
        <f>CV260*I260</f>
        <v>96.771799999999985</v>
      </c>
      <c r="V260">
        <f>CW260*I260</f>
        <v>0</v>
      </c>
      <c r="W260">
        <f>ROUND(CX260*I260,2)</f>
        <v>0</v>
      </c>
      <c r="X260">
        <f>ROUND(CY260,2)</f>
        <v>18952.16</v>
      </c>
      <c r="Y260">
        <f>ROUND(CZ260,2)</f>
        <v>2707.45</v>
      </c>
      <c r="AA260">
        <v>75532707</v>
      </c>
      <c r="AB260">
        <f>ROUND((AC260+AD260+AF260),6)</f>
        <v>46899.1</v>
      </c>
      <c r="AC260">
        <f>ROUND(((ES260*118)),6)</f>
        <v>1010.08</v>
      </c>
      <c r="AD260">
        <f>ROUND(((((ET260*118))-((EU260*118)))+AE260),6)</f>
        <v>0</v>
      </c>
      <c r="AE260">
        <f>ROUND(((EU260*118)),6)</f>
        <v>0</v>
      </c>
      <c r="AF260">
        <f>ROUND(((EV260*118)),6)</f>
        <v>45889.02</v>
      </c>
      <c r="AG260">
        <f>ROUND((AP260),6)</f>
        <v>0</v>
      </c>
      <c r="AH260">
        <f>((EW260*118))</f>
        <v>164.01999999999998</v>
      </c>
      <c r="AI260">
        <f>((EX260*118))</f>
        <v>0</v>
      </c>
      <c r="AJ260">
        <f>(AS260)</f>
        <v>0</v>
      </c>
      <c r="AK260">
        <v>397.45</v>
      </c>
      <c r="AL260">
        <v>8.56</v>
      </c>
      <c r="AM260">
        <v>0</v>
      </c>
      <c r="AN260">
        <v>0</v>
      </c>
      <c r="AO260">
        <v>388.89</v>
      </c>
      <c r="AP260">
        <v>0</v>
      </c>
      <c r="AQ260">
        <v>1.39</v>
      </c>
      <c r="AR260">
        <v>0</v>
      </c>
      <c r="AS260">
        <v>0</v>
      </c>
      <c r="AT260">
        <v>70</v>
      </c>
      <c r="AU260">
        <v>10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4</v>
      </c>
      <c r="BJ260" t="s">
        <v>87</v>
      </c>
      <c r="BM260">
        <v>0</v>
      </c>
      <c r="BN260">
        <v>0</v>
      </c>
      <c r="BO260" t="s">
        <v>3</v>
      </c>
      <c r="BP260">
        <v>0</v>
      </c>
      <c r="BQ260">
        <v>1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70</v>
      </c>
      <c r="CA260">
        <v>10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>(P260+Q260+S260)</f>
        <v>27670.47</v>
      </c>
      <c r="CQ260">
        <f>(AC260*BC260*AW260)</f>
        <v>1010.08</v>
      </c>
      <c r="CR260">
        <f>(((((ET260*118))*BB260-((EU260*118))*BS260)+AE260*BS260)*AV260)</f>
        <v>0</v>
      </c>
      <c r="CS260">
        <f>(AE260*BS260*AV260)</f>
        <v>0</v>
      </c>
      <c r="CT260">
        <f>(AF260*BA260*AV260)</f>
        <v>45889.02</v>
      </c>
      <c r="CU260">
        <f>AG260</f>
        <v>0</v>
      </c>
      <c r="CV260">
        <f>(AH260*AV260)</f>
        <v>164.01999999999998</v>
      </c>
      <c r="CW260">
        <f>AI260</f>
        <v>0</v>
      </c>
      <c r="CX260">
        <f>AJ260</f>
        <v>0</v>
      </c>
      <c r="CY260">
        <f>((S260*BZ260)/100)</f>
        <v>18952.164000000001</v>
      </c>
      <c r="CZ260">
        <f>((S260*CA260)/100)</f>
        <v>2707.4520000000002</v>
      </c>
      <c r="DC260" t="s">
        <v>3</v>
      </c>
      <c r="DD260" t="s">
        <v>135</v>
      </c>
      <c r="DE260" t="s">
        <v>135</v>
      </c>
      <c r="DF260" t="s">
        <v>135</v>
      </c>
      <c r="DG260" t="s">
        <v>135</v>
      </c>
      <c r="DH260" t="s">
        <v>3</v>
      </c>
      <c r="DI260" t="s">
        <v>135</v>
      </c>
      <c r="DJ260" t="s">
        <v>135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1005</v>
      </c>
      <c r="DV260" t="s">
        <v>18</v>
      </c>
      <c r="DW260" t="s">
        <v>18</v>
      </c>
      <c r="DX260">
        <v>100</v>
      </c>
      <c r="DZ260" t="s">
        <v>3</v>
      </c>
      <c r="EA260" t="s">
        <v>3</v>
      </c>
      <c r="EB260" t="s">
        <v>3</v>
      </c>
      <c r="EC260" t="s">
        <v>3</v>
      </c>
      <c r="EE260">
        <v>75226705</v>
      </c>
      <c r="EF260">
        <v>1</v>
      </c>
      <c r="EG260" t="s">
        <v>21</v>
      </c>
      <c r="EH260">
        <v>0</v>
      </c>
      <c r="EI260" t="s">
        <v>3</v>
      </c>
      <c r="EJ260">
        <v>4</v>
      </c>
      <c r="EK260">
        <v>0</v>
      </c>
      <c r="EL260" t="s">
        <v>22</v>
      </c>
      <c r="EM260" t="s">
        <v>23</v>
      </c>
      <c r="EO260" t="s">
        <v>3</v>
      </c>
      <c r="EQ260">
        <v>0</v>
      </c>
      <c r="ER260">
        <v>397.45</v>
      </c>
      <c r="ES260">
        <v>8.56</v>
      </c>
      <c r="ET260">
        <v>0</v>
      </c>
      <c r="EU260">
        <v>0</v>
      </c>
      <c r="EV260">
        <v>388.89</v>
      </c>
      <c r="EW260">
        <v>1.39</v>
      </c>
      <c r="EX260">
        <v>0</v>
      </c>
      <c r="EY260">
        <v>0</v>
      </c>
      <c r="FQ260">
        <v>0</v>
      </c>
      <c r="FR260">
        <f>ROUND(IF(BI260=3,GM260,0),2)</f>
        <v>0</v>
      </c>
      <c r="FS260">
        <v>0</v>
      </c>
      <c r="FX260">
        <v>70</v>
      </c>
      <c r="FY260">
        <v>10</v>
      </c>
      <c r="GA260" t="s">
        <v>3</v>
      </c>
      <c r="GD260">
        <v>0</v>
      </c>
      <c r="GF260">
        <v>-25318494</v>
      </c>
      <c r="GG260">
        <v>2</v>
      </c>
      <c r="GH260">
        <v>1</v>
      </c>
      <c r="GI260">
        <v>-2</v>
      </c>
      <c r="GJ260">
        <v>0</v>
      </c>
      <c r="GK260">
        <f>ROUND(R260*(R12)/100,2)</f>
        <v>0</v>
      </c>
      <c r="GL260">
        <f>ROUND(IF(AND(BH260=3,BI260=3,FS260&lt;&gt;0),P260,0),2)</f>
        <v>0</v>
      </c>
      <c r="GM260">
        <f>ROUND(O260+X260+Y260+GK260,2)+GX260</f>
        <v>49330.080000000002</v>
      </c>
      <c r="GN260">
        <f>IF(OR(BI260=0,BI260=1),GM260-GX260,0)</f>
        <v>0</v>
      </c>
      <c r="GO260">
        <f>IF(BI260=2,GM260-GX260,0)</f>
        <v>0</v>
      </c>
      <c r="GP260">
        <f>IF(BI260=4,GM260-GX260,0)</f>
        <v>49330.080000000002</v>
      </c>
      <c r="GR260">
        <v>0</v>
      </c>
      <c r="GS260">
        <v>3</v>
      </c>
      <c r="GT260">
        <v>0</v>
      </c>
      <c r="GU260" t="s">
        <v>3</v>
      </c>
      <c r="GV260">
        <f>ROUND((GT260),6)</f>
        <v>0</v>
      </c>
      <c r="GW260">
        <v>1</v>
      </c>
      <c r="GX260">
        <f>ROUND(HC260*I260,2)</f>
        <v>0</v>
      </c>
      <c r="HA260">
        <v>0</v>
      </c>
      <c r="HB260">
        <v>0</v>
      </c>
      <c r="HC260">
        <f>GV260*GW260</f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IK260">
        <v>0</v>
      </c>
    </row>
    <row r="261" spans="1:245" x14ac:dyDescent="0.2">
      <c r="A261">
        <v>18</v>
      </c>
      <c r="B261">
        <v>1</v>
      </c>
      <c r="C261">
        <v>30</v>
      </c>
      <c r="E261" t="s">
        <v>136</v>
      </c>
      <c r="F261" t="s">
        <v>25</v>
      </c>
      <c r="G261" t="s">
        <v>26</v>
      </c>
      <c r="H261" t="s">
        <v>27</v>
      </c>
      <c r="I261">
        <f>I260*J261</f>
        <v>-0.69619999999999993</v>
      </c>
      <c r="J261">
        <v>-1.18</v>
      </c>
      <c r="K261">
        <v>-0.01</v>
      </c>
      <c r="O261">
        <f>ROUND(CP261,2)</f>
        <v>-34.69</v>
      </c>
      <c r="P261">
        <f>ROUND(CQ261*I261,2)</f>
        <v>-34.69</v>
      </c>
      <c r="Q261">
        <f>ROUND(CR261*I261,2)</f>
        <v>0</v>
      </c>
      <c r="R261">
        <f>ROUND(CS261*I261,2)</f>
        <v>0</v>
      </c>
      <c r="S261">
        <f>ROUND(CT261*I261,2)</f>
        <v>0</v>
      </c>
      <c r="T261">
        <f>ROUND(CU261*I261,2)</f>
        <v>0</v>
      </c>
      <c r="U261">
        <f>CV261*I261</f>
        <v>0</v>
      </c>
      <c r="V261">
        <f>CW261*I261</f>
        <v>0</v>
      </c>
      <c r="W261">
        <f>ROUND(CX261*I261,2)</f>
        <v>0</v>
      </c>
      <c r="X261">
        <f>ROUND(CY261,2)</f>
        <v>0</v>
      </c>
      <c r="Y261">
        <f>ROUND(CZ261,2)</f>
        <v>0</v>
      </c>
      <c r="AA261">
        <v>75532707</v>
      </c>
      <c r="AB261">
        <f>ROUND((AC261+AD261+AF261),6)</f>
        <v>49.83</v>
      </c>
      <c r="AC261">
        <f>ROUND((ES261),6)</f>
        <v>49.83</v>
      </c>
      <c r="AD261">
        <f>ROUND((((ET261)-(EU261))+AE261),6)</f>
        <v>0</v>
      </c>
      <c r="AE261">
        <f>ROUND((EU261),6)</f>
        <v>0</v>
      </c>
      <c r="AF261">
        <f>ROUND((EV261),6)</f>
        <v>0</v>
      </c>
      <c r="AG261">
        <f>ROUND((AP261),6)</f>
        <v>0</v>
      </c>
      <c r="AH261">
        <f>(EW261)</f>
        <v>0</v>
      </c>
      <c r="AI261">
        <f>(EX261)</f>
        <v>0</v>
      </c>
      <c r="AJ261">
        <f>(AS261)</f>
        <v>0</v>
      </c>
      <c r="AK261">
        <v>49.83</v>
      </c>
      <c r="AL261">
        <v>49.83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70</v>
      </c>
      <c r="AU261">
        <v>10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4</v>
      </c>
      <c r="BJ261" t="s">
        <v>28</v>
      </c>
      <c r="BM261">
        <v>0</v>
      </c>
      <c r="BN261">
        <v>0</v>
      </c>
      <c r="BO261" t="s">
        <v>3</v>
      </c>
      <c r="BP261">
        <v>0</v>
      </c>
      <c r="BQ261">
        <v>1</v>
      </c>
      <c r="BR261">
        <v>1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70</v>
      </c>
      <c r="CA261">
        <v>10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>(P261+Q261+S261)</f>
        <v>-34.69</v>
      </c>
      <c r="CQ261">
        <f>(AC261*BC261*AW261)</f>
        <v>49.83</v>
      </c>
      <c r="CR261">
        <f>((((ET261)*BB261-(EU261)*BS261)+AE261*BS261)*AV261)</f>
        <v>0</v>
      </c>
      <c r="CS261">
        <f>(AE261*BS261*AV261)</f>
        <v>0</v>
      </c>
      <c r="CT261">
        <f>(AF261*BA261*AV261)</f>
        <v>0</v>
      </c>
      <c r="CU261">
        <f>AG261</f>
        <v>0</v>
      </c>
      <c r="CV261">
        <f>(AH261*AV261)</f>
        <v>0</v>
      </c>
      <c r="CW261">
        <f>AI261</f>
        <v>0</v>
      </c>
      <c r="CX261">
        <f>AJ261</f>
        <v>0</v>
      </c>
      <c r="CY261">
        <f>((S261*BZ261)/100)</f>
        <v>0</v>
      </c>
      <c r="CZ261">
        <f>((S261*CA261)/100)</f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1007</v>
      </c>
      <c r="DV261" t="s">
        <v>27</v>
      </c>
      <c r="DW261" t="s">
        <v>27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75226705</v>
      </c>
      <c r="EF261">
        <v>1</v>
      </c>
      <c r="EG261" t="s">
        <v>21</v>
      </c>
      <c r="EH261">
        <v>0</v>
      </c>
      <c r="EI261" t="s">
        <v>3</v>
      </c>
      <c r="EJ261">
        <v>4</v>
      </c>
      <c r="EK261">
        <v>0</v>
      </c>
      <c r="EL261" t="s">
        <v>22</v>
      </c>
      <c r="EM261" t="s">
        <v>23</v>
      </c>
      <c r="EO261" t="s">
        <v>3</v>
      </c>
      <c r="EQ261">
        <v>0</v>
      </c>
      <c r="ER261">
        <v>49.83</v>
      </c>
      <c r="ES261">
        <v>49.83</v>
      </c>
      <c r="ET261">
        <v>0</v>
      </c>
      <c r="EU261">
        <v>0</v>
      </c>
      <c r="EV261">
        <v>0</v>
      </c>
      <c r="EW261">
        <v>0</v>
      </c>
      <c r="EX261">
        <v>0</v>
      </c>
      <c r="FQ261">
        <v>0</v>
      </c>
      <c r="FR261">
        <f>ROUND(IF(BI261=3,GM261,0),2)</f>
        <v>0</v>
      </c>
      <c r="FS261">
        <v>0</v>
      </c>
      <c r="FX261">
        <v>70</v>
      </c>
      <c r="FY261">
        <v>10</v>
      </c>
      <c r="GA261" t="s">
        <v>3</v>
      </c>
      <c r="GD261">
        <v>0</v>
      </c>
      <c r="GF261">
        <v>973433911</v>
      </c>
      <c r="GG261">
        <v>2</v>
      </c>
      <c r="GH261">
        <v>1</v>
      </c>
      <c r="GI261">
        <v>-2</v>
      </c>
      <c r="GJ261">
        <v>0</v>
      </c>
      <c r="GK261">
        <f>ROUND(R261*(R12)/100,2)</f>
        <v>0</v>
      </c>
      <c r="GL261">
        <f>ROUND(IF(AND(BH261=3,BI261=3,FS261&lt;&gt;0),P261,0),2)</f>
        <v>0</v>
      </c>
      <c r="GM261">
        <f>ROUND(O261+X261+Y261+GK261,2)+GX261</f>
        <v>-34.69</v>
      </c>
      <c r="GN261">
        <f>IF(OR(BI261=0,BI261=1),GM261-GX261,0)</f>
        <v>0</v>
      </c>
      <c r="GO261">
        <f>IF(BI261=2,GM261-GX261,0)</f>
        <v>0</v>
      </c>
      <c r="GP261">
        <f>IF(BI261=4,GM261-GX261,0)</f>
        <v>-34.69</v>
      </c>
      <c r="GR261">
        <v>0</v>
      </c>
      <c r="GS261">
        <v>3</v>
      </c>
      <c r="GT261">
        <v>0</v>
      </c>
      <c r="GU261" t="s">
        <v>3</v>
      </c>
      <c r="GV261">
        <f>ROUND((GT261),6)</f>
        <v>0</v>
      </c>
      <c r="GW261">
        <v>1</v>
      </c>
      <c r="GX261">
        <f>ROUND(HC261*I261,2)</f>
        <v>0</v>
      </c>
      <c r="HA261">
        <v>0</v>
      </c>
      <c r="HB261">
        <v>0</v>
      </c>
      <c r="HC261">
        <f>GV261*GW261</f>
        <v>0</v>
      </c>
      <c r="HE261" t="s">
        <v>3</v>
      </c>
      <c r="HF261" t="s">
        <v>3</v>
      </c>
      <c r="HM261" t="s">
        <v>135</v>
      </c>
      <c r="HN261" t="s">
        <v>3</v>
      </c>
      <c r="HO261" t="s">
        <v>3</v>
      </c>
      <c r="HP261" t="s">
        <v>3</v>
      </c>
      <c r="HQ261" t="s">
        <v>3</v>
      </c>
      <c r="IK261">
        <v>0</v>
      </c>
    </row>
    <row r="263" spans="1:245" x14ac:dyDescent="0.2">
      <c r="A263" s="2">
        <v>51</v>
      </c>
      <c r="B263" s="2">
        <f>B256</f>
        <v>1</v>
      </c>
      <c r="C263" s="2">
        <f>A256</f>
        <v>5</v>
      </c>
      <c r="D263" s="2">
        <f>ROW(A256)</f>
        <v>256</v>
      </c>
      <c r="E263" s="2"/>
      <c r="F263" s="2" t="str">
        <f>IF(F256&lt;&gt;"",F256,"")</f>
        <v/>
      </c>
      <c r="G263" s="2" t="str">
        <f>IF(G256&lt;&gt;"",G256,"")</f>
        <v>Лестничные марши и площадки</v>
      </c>
      <c r="H263" s="2">
        <v>0</v>
      </c>
      <c r="I263" s="2"/>
      <c r="J263" s="2"/>
      <c r="K263" s="2"/>
      <c r="L263" s="2"/>
      <c r="M263" s="2"/>
      <c r="N263" s="2"/>
      <c r="O263" s="2">
        <f t="shared" ref="O263:T263" si="115">ROUND(AB263,2)</f>
        <v>27635.78</v>
      </c>
      <c r="P263" s="2">
        <f t="shared" si="115"/>
        <v>561.26</v>
      </c>
      <c r="Q263" s="2">
        <f t="shared" si="115"/>
        <v>0</v>
      </c>
      <c r="R263" s="2">
        <f t="shared" si="115"/>
        <v>0</v>
      </c>
      <c r="S263" s="2">
        <f t="shared" si="115"/>
        <v>27074.52</v>
      </c>
      <c r="T263" s="2">
        <f t="shared" si="115"/>
        <v>0</v>
      </c>
      <c r="U263" s="2">
        <f>AH263</f>
        <v>96.771799999999985</v>
      </c>
      <c r="V263" s="2">
        <f>AI263</f>
        <v>0</v>
      </c>
      <c r="W263" s="2">
        <f>ROUND(AJ263,2)</f>
        <v>0</v>
      </c>
      <c r="X263" s="2">
        <f>ROUND(AK263,2)</f>
        <v>18952.16</v>
      </c>
      <c r="Y263" s="2">
        <f>ROUND(AL263,2)</f>
        <v>2707.45</v>
      </c>
      <c r="Z263" s="2"/>
      <c r="AA263" s="2"/>
      <c r="AB263" s="2">
        <f>ROUND(SUMIF(AA260:AA261,"=75532707",O260:O261),2)</f>
        <v>27635.78</v>
      </c>
      <c r="AC263" s="2">
        <f>ROUND(SUMIF(AA260:AA261,"=75532707",P260:P261),2)</f>
        <v>561.26</v>
      </c>
      <c r="AD263" s="2">
        <f>ROUND(SUMIF(AA260:AA261,"=75532707",Q260:Q261),2)</f>
        <v>0</v>
      </c>
      <c r="AE263" s="2">
        <f>ROUND(SUMIF(AA260:AA261,"=75532707",R260:R261),2)</f>
        <v>0</v>
      </c>
      <c r="AF263" s="2">
        <f>ROUND(SUMIF(AA260:AA261,"=75532707",S260:S261),2)</f>
        <v>27074.52</v>
      </c>
      <c r="AG263" s="2">
        <f>ROUND(SUMIF(AA260:AA261,"=75532707",T260:T261),2)</f>
        <v>0</v>
      </c>
      <c r="AH263" s="2">
        <f>SUMIF(AA260:AA261,"=75532707",U260:U261)</f>
        <v>96.771799999999985</v>
      </c>
      <c r="AI263" s="2">
        <f>SUMIF(AA260:AA261,"=75532707",V260:V261)</f>
        <v>0</v>
      </c>
      <c r="AJ263" s="2">
        <f>ROUND(SUMIF(AA260:AA261,"=75532707",W260:W261),2)</f>
        <v>0</v>
      </c>
      <c r="AK263" s="2">
        <f>ROUND(SUMIF(AA260:AA261,"=75532707",X260:X261),2)</f>
        <v>18952.16</v>
      </c>
      <c r="AL263" s="2">
        <f>ROUND(SUMIF(AA260:AA261,"=75532707",Y260:Y261),2)</f>
        <v>2707.45</v>
      </c>
      <c r="AM263" s="2"/>
      <c r="AN263" s="2"/>
      <c r="AO263" s="2">
        <f t="shared" ref="AO263:BD263" si="116">ROUND(BX263,2)</f>
        <v>0</v>
      </c>
      <c r="AP263" s="2">
        <f t="shared" si="116"/>
        <v>0</v>
      </c>
      <c r="AQ263" s="2">
        <f t="shared" si="116"/>
        <v>0</v>
      </c>
      <c r="AR263" s="2">
        <f t="shared" si="116"/>
        <v>49295.39</v>
      </c>
      <c r="AS263" s="2">
        <f t="shared" si="116"/>
        <v>0</v>
      </c>
      <c r="AT263" s="2">
        <f t="shared" si="116"/>
        <v>0</v>
      </c>
      <c r="AU263" s="2">
        <f t="shared" si="116"/>
        <v>49295.39</v>
      </c>
      <c r="AV263" s="2">
        <f t="shared" si="116"/>
        <v>561.26</v>
      </c>
      <c r="AW263" s="2">
        <f t="shared" si="116"/>
        <v>561.26</v>
      </c>
      <c r="AX263" s="2">
        <f t="shared" si="116"/>
        <v>0</v>
      </c>
      <c r="AY263" s="2">
        <f t="shared" si="116"/>
        <v>561.26</v>
      </c>
      <c r="AZ263" s="2">
        <f t="shared" si="116"/>
        <v>0</v>
      </c>
      <c r="BA263" s="2">
        <f t="shared" si="116"/>
        <v>0</v>
      </c>
      <c r="BB263" s="2">
        <f t="shared" si="116"/>
        <v>0</v>
      </c>
      <c r="BC263" s="2">
        <f t="shared" si="116"/>
        <v>0</v>
      </c>
      <c r="BD263" s="2">
        <f t="shared" si="116"/>
        <v>0</v>
      </c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>
        <f>ROUND(SUMIF(AA260:AA261,"=75532707",FQ260:FQ261),2)</f>
        <v>0</v>
      </c>
      <c r="BY263" s="2">
        <f>ROUND(SUMIF(AA260:AA261,"=75532707",FR260:FR261),2)</f>
        <v>0</v>
      </c>
      <c r="BZ263" s="2">
        <f>ROUND(SUMIF(AA260:AA261,"=75532707",GL260:GL261),2)</f>
        <v>0</v>
      </c>
      <c r="CA263" s="2">
        <f>ROUND(SUMIF(AA260:AA261,"=75532707",GM260:GM261),2)</f>
        <v>49295.39</v>
      </c>
      <c r="CB263" s="2">
        <f>ROUND(SUMIF(AA260:AA261,"=75532707",GN260:GN261),2)</f>
        <v>0</v>
      </c>
      <c r="CC263" s="2">
        <f>ROUND(SUMIF(AA260:AA261,"=75532707",GO260:GO261),2)</f>
        <v>0</v>
      </c>
      <c r="CD263" s="2">
        <f>ROUND(SUMIF(AA260:AA261,"=75532707",GP260:GP261),2)</f>
        <v>49295.39</v>
      </c>
      <c r="CE263" s="2">
        <f>AC263-BX263</f>
        <v>561.26</v>
      </c>
      <c r="CF263" s="2">
        <f>AC263-BY263</f>
        <v>561.26</v>
      </c>
      <c r="CG263" s="2">
        <f>BX263-BZ263</f>
        <v>0</v>
      </c>
      <c r="CH263" s="2">
        <f>AC263-BX263-BY263+BZ263</f>
        <v>561.26</v>
      </c>
      <c r="CI263" s="2">
        <f>BY263-BZ263</f>
        <v>0</v>
      </c>
      <c r="CJ263" s="2">
        <f>ROUND(SUMIF(AA260:AA261,"=75532707",GX260:GX261),2)</f>
        <v>0</v>
      </c>
      <c r="CK263" s="2">
        <f>ROUND(SUMIF(AA260:AA261,"=75532707",GY260:GY261),2)</f>
        <v>0</v>
      </c>
      <c r="CL263" s="2">
        <f>ROUND(SUMIF(AA260:AA261,"=75532707",GZ260:GZ261),2)</f>
        <v>0</v>
      </c>
      <c r="CM263" s="2">
        <f>ROUND(SUMIF(AA260:AA261,"=75532707",HD260:HD261),2)</f>
        <v>0</v>
      </c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>
        <v>0</v>
      </c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201</v>
      </c>
      <c r="F265" s="4">
        <f>ROUND(Source!O263,O265)</f>
        <v>27635.78</v>
      </c>
      <c r="G265" s="4" t="s">
        <v>29</v>
      </c>
      <c r="H265" s="4" t="s">
        <v>30</v>
      </c>
      <c r="I265" s="4"/>
      <c r="J265" s="4"/>
      <c r="K265" s="4">
        <v>201</v>
      </c>
      <c r="L265" s="4">
        <v>1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27635.78</v>
      </c>
      <c r="X265" s="4">
        <v>1</v>
      </c>
      <c r="Y265" s="4">
        <v>27635.78</v>
      </c>
      <c r="Z265" s="4"/>
      <c r="AA265" s="4"/>
      <c r="AB265" s="4"/>
    </row>
    <row r="266" spans="1:245" x14ac:dyDescent="0.2">
      <c r="A266" s="4">
        <v>50</v>
      </c>
      <c r="B266" s="4">
        <v>0</v>
      </c>
      <c r="C266" s="4">
        <v>0</v>
      </c>
      <c r="D266" s="4">
        <v>1</v>
      </c>
      <c r="E266" s="4">
        <v>202</v>
      </c>
      <c r="F266" s="4">
        <f>ROUND(Source!P263,O266)</f>
        <v>561.26</v>
      </c>
      <c r="G266" s="4" t="s">
        <v>31</v>
      </c>
      <c r="H266" s="4" t="s">
        <v>32</v>
      </c>
      <c r="I266" s="4"/>
      <c r="J266" s="4"/>
      <c r="K266" s="4">
        <v>202</v>
      </c>
      <c r="L266" s="4">
        <v>2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561.26</v>
      </c>
      <c r="X266" s="4">
        <v>1</v>
      </c>
      <c r="Y266" s="4">
        <v>561.26</v>
      </c>
      <c r="Z266" s="4"/>
      <c r="AA266" s="4"/>
      <c r="AB266" s="4"/>
    </row>
    <row r="267" spans="1:245" x14ac:dyDescent="0.2">
      <c r="A267" s="4">
        <v>50</v>
      </c>
      <c r="B267" s="4">
        <v>0</v>
      </c>
      <c r="C267" s="4">
        <v>0</v>
      </c>
      <c r="D267" s="4">
        <v>1</v>
      </c>
      <c r="E267" s="4">
        <v>222</v>
      </c>
      <c r="F267" s="4">
        <f>ROUND(Source!AO263,O267)</f>
        <v>0</v>
      </c>
      <c r="G267" s="4" t="s">
        <v>33</v>
      </c>
      <c r="H267" s="4" t="s">
        <v>34</v>
      </c>
      <c r="I267" s="4"/>
      <c r="J267" s="4"/>
      <c r="K267" s="4">
        <v>222</v>
      </c>
      <c r="L267" s="4">
        <v>3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45" x14ac:dyDescent="0.2">
      <c r="A268" s="4">
        <v>50</v>
      </c>
      <c r="B268" s="4">
        <v>0</v>
      </c>
      <c r="C268" s="4">
        <v>0</v>
      </c>
      <c r="D268" s="4">
        <v>1</v>
      </c>
      <c r="E268" s="4">
        <v>225</v>
      </c>
      <c r="F268" s="4">
        <f>ROUND(Source!AV263,O268)</f>
        <v>561.26</v>
      </c>
      <c r="G268" s="4" t="s">
        <v>35</v>
      </c>
      <c r="H268" s="4" t="s">
        <v>36</v>
      </c>
      <c r="I268" s="4"/>
      <c r="J268" s="4"/>
      <c r="K268" s="4">
        <v>225</v>
      </c>
      <c r="L268" s="4">
        <v>4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561.26</v>
      </c>
      <c r="X268" s="4">
        <v>1</v>
      </c>
      <c r="Y268" s="4">
        <v>561.26</v>
      </c>
      <c r="Z268" s="4"/>
      <c r="AA268" s="4"/>
      <c r="AB268" s="4"/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226</v>
      </c>
      <c r="F269" s="4">
        <f>ROUND(Source!AW263,O269)</f>
        <v>561.26</v>
      </c>
      <c r="G269" s="4" t="s">
        <v>37</v>
      </c>
      <c r="H269" s="4" t="s">
        <v>38</v>
      </c>
      <c r="I269" s="4"/>
      <c r="J269" s="4"/>
      <c r="K269" s="4">
        <v>226</v>
      </c>
      <c r="L269" s="4">
        <v>5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561.26</v>
      </c>
      <c r="X269" s="4">
        <v>1</v>
      </c>
      <c r="Y269" s="4">
        <v>561.26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227</v>
      </c>
      <c r="F270" s="4">
        <f>ROUND(Source!AX263,O270)</f>
        <v>0</v>
      </c>
      <c r="G270" s="4" t="s">
        <v>39</v>
      </c>
      <c r="H270" s="4" t="s">
        <v>40</v>
      </c>
      <c r="I270" s="4"/>
      <c r="J270" s="4"/>
      <c r="K270" s="4">
        <v>227</v>
      </c>
      <c r="L270" s="4">
        <v>6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228</v>
      </c>
      <c r="F271" s="4">
        <f>ROUND(Source!AY263,O271)</f>
        <v>561.26</v>
      </c>
      <c r="G271" s="4" t="s">
        <v>41</v>
      </c>
      <c r="H271" s="4" t="s">
        <v>42</v>
      </c>
      <c r="I271" s="4"/>
      <c r="J271" s="4"/>
      <c r="K271" s="4">
        <v>228</v>
      </c>
      <c r="L271" s="4">
        <v>7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561.26</v>
      </c>
      <c r="X271" s="4">
        <v>1</v>
      </c>
      <c r="Y271" s="4">
        <v>561.26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216</v>
      </c>
      <c r="F272" s="4">
        <f>ROUND(Source!AP263,O272)</f>
        <v>0</v>
      </c>
      <c r="G272" s="4" t="s">
        <v>43</v>
      </c>
      <c r="H272" s="4" t="s">
        <v>44</v>
      </c>
      <c r="I272" s="4"/>
      <c r="J272" s="4"/>
      <c r="K272" s="4">
        <v>216</v>
      </c>
      <c r="L272" s="4">
        <v>8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223</v>
      </c>
      <c r="F273" s="4">
        <f>ROUND(Source!AQ263,O273)</f>
        <v>0</v>
      </c>
      <c r="G273" s="4" t="s">
        <v>45</v>
      </c>
      <c r="H273" s="4" t="s">
        <v>46</v>
      </c>
      <c r="I273" s="4"/>
      <c r="J273" s="4"/>
      <c r="K273" s="4">
        <v>223</v>
      </c>
      <c r="L273" s="4">
        <v>9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229</v>
      </c>
      <c r="F274" s="4">
        <f>ROUND(Source!AZ263,O274)</f>
        <v>0</v>
      </c>
      <c r="G274" s="4" t="s">
        <v>47</v>
      </c>
      <c r="H274" s="4" t="s">
        <v>48</v>
      </c>
      <c r="I274" s="4"/>
      <c r="J274" s="4"/>
      <c r="K274" s="4">
        <v>229</v>
      </c>
      <c r="L274" s="4">
        <v>10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203</v>
      </c>
      <c r="F275" s="4">
        <f>ROUND(Source!Q263,O275)</f>
        <v>0</v>
      </c>
      <c r="G275" s="4" t="s">
        <v>49</v>
      </c>
      <c r="H275" s="4" t="s">
        <v>50</v>
      </c>
      <c r="I275" s="4"/>
      <c r="J275" s="4"/>
      <c r="K275" s="4">
        <v>203</v>
      </c>
      <c r="L275" s="4">
        <v>11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231</v>
      </c>
      <c r="F276" s="4">
        <f>ROUND(Source!BB263,O276)</f>
        <v>0</v>
      </c>
      <c r="G276" s="4" t="s">
        <v>51</v>
      </c>
      <c r="H276" s="4" t="s">
        <v>52</v>
      </c>
      <c r="I276" s="4"/>
      <c r="J276" s="4"/>
      <c r="K276" s="4">
        <v>231</v>
      </c>
      <c r="L276" s="4">
        <v>12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204</v>
      </c>
      <c r="F277" s="4">
        <f>ROUND(Source!R263,O277)</f>
        <v>0</v>
      </c>
      <c r="G277" s="4" t="s">
        <v>53</v>
      </c>
      <c r="H277" s="4" t="s">
        <v>54</v>
      </c>
      <c r="I277" s="4"/>
      <c r="J277" s="4"/>
      <c r="K277" s="4">
        <v>204</v>
      </c>
      <c r="L277" s="4">
        <v>13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205</v>
      </c>
      <c r="F278" s="4">
        <f>ROUND(Source!S263,O278)</f>
        <v>27074.52</v>
      </c>
      <c r="G278" s="4" t="s">
        <v>55</v>
      </c>
      <c r="H278" s="4" t="s">
        <v>56</v>
      </c>
      <c r="I278" s="4"/>
      <c r="J278" s="4"/>
      <c r="K278" s="4">
        <v>205</v>
      </c>
      <c r="L278" s="4">
        <v>14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27074.52</v>
      </c>
      <c r="X278" s="4">
        <v>1</v>
      </c>
      <c r="Y278" s="4">
        <v>27074.52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232</v>
      </c>
      <c r="F279" s="4">
        <f>ROUND(Source!BC263,O279)</f>
        <v>0</v>
      </c>
      <c r="G279" s="4" t="s">
        <v>57</v>
      </c>
      <c r="H279" s="4" t="s">
        <v>58</v>
      </c>
      <c r="I279" s="4"/>
      <c r="J279" s="4"/>
      <c r="K279" s="4">
        <v>232</v>
      </c>
      <c r="L279" s="4">
        <v>15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214</v>
      </c>
      <c r="F280" s="4">
        <f>ROUND(Source!AS263,O280)</f>
        <v>0</v>
      </c>
      <c r="G280" s="4" t="s">
        <v>59</v>
      </c>
      <c r="H280" s="4" t="s">
        <v>60</v>
      </c>
      <c r="I280" s="4"/>
      <c r="J280" s="4"/>
      <c r="K280" s="4">
        <v>214</v>
      </c>
      <c r="L280" s="4">
        <v>16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215</v>
      </c>
      <c r="F281" s="4">
        <f>ROUND(Source!AT263,O281)</f>
        <v>0</v>
      </c>
      <c r="G281" s="4" t="s">
        <v>61</v>
      </c>
      <c r="H281" s="4" t="s">
        <v>62</v>
      </c>
      <c r="I281" s="4"/>
      <c r="J281" s="4"/>
      <c r="K281" s="4">
        <v>215</v>
      </c>
      <c r="L281" s="4">
        <v>17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217</v>
      </c>
      <c r="F282" s="4">
        <f>ROUND(Source!AU263,O282)</f>
        <v>49295.39</v>
      </c>
      <c r="G282" s="4" t="s">
        <v>63</v>
      </c>
      <c r="H282" s="4" t="s">
        <v>64</v>
      </c>
      <c r="I282" s="4"/>
      <c r="J282" s="4"/>
      <c r="K282" s="4">
        <v>217</v>
      </c>
      <c r="L282" s="4">
        <v>18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49295.39</v>
      </c>
      <c r="X282" s="4">
        <v>1</v>
      </c>
      <c r="Y282" s="4">
        <v>49295.39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230</v>
      </c>
      <c r="F283" s="4">
        <f>ROUND(Source!BA263,O283)</f>
        <v>0</v>
      </c>
      <c r="G283" s="4" t="s">
        <v>65</v>
      </c>
      <c r="H283" s="4" t="s">
        <v>66</v>
      </c>
      <c r="I283" s="4"/>
      <c r="J283" s="4"/>
      <c r="K283" s="4">
        <v>230</v>
      </c>
      <c r="L283" s="4">
        <v>19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206</v>
      </c>
      <c r="F284" s="4">
        <f>ROUND(Source!T263,O284)</f>
        <v>0</v>
      </c>
      <c r="G284" s="4" t="s">
        <v>67</v>
      </c>
      <c r="H284" s="4" t="s">
        <v>68</v>
      </c>
      <c r="I284" s="4"/>
      <c r="J284" s="4"/>
      <c r="K284" s="4">
        <v>206</v>
      </c>
      <c r="L284" s="4">
        <v>20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207</v>
      </c>
      <c r="F285" s="4">
        <f>Source!U263</f>
        <v>96.771799999999985</v>
      </c>
      <c r="G285" s="4" t="s">
        <v>69</v>
      </c>
      <c r="H285" s="4" t="s">
        <v>70</v>
      </c>
      <c r="I285" s="4"/>
      <c r="J285" s="4"/>
      <c r="K285" s="4">
        <v>207</v>
      </c>
      <c r="L285" s="4">
        <v>21</v>
      </c>
      <c r="M285" s="4">
        <v>3</v>
      </c>
      <c r="N285" s="4" t="s">
        <v>3</v>
      </c>
      <c r="O285" s="4">
        <v>-1</v>
      </c>
      <c r="P285" s="4"/>
      <c r="Q285" s="4"/>
      <c r="R285" s="4"/>
      <c r="S285" s="4"/>
      <c r="T285" s="4"/>
      <c r="U285" s="4"/>
      <c r="V285" s="4"/>
      <c r="W285" s="4">
        <v>96.771799999999999</v>
      </c>
      <c r="X285" s="4">
        <v>1</v>
      </c>
      <c r="Y285" s="4">
        <v>96.771799999999999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208</v>
      </c>
      <c r="F286" s="4">
        <f>Source!V263</f>
        <v>0</v>
      </c>
      <c r="G286" s="4" t="s">
        <v>71</v>
      </c>
      <c r="H286" s="4" t="s">
        <v>72</v>
      </c>
      <c r="I286" s="4"/>
      <c r="J286" s="4"/>
      <c r="K286" s="4">
        <v>208</v>
      </c>
      <c r="L286" s="4">
        <v>22</v>
      </c>
      <c r="M286" s="4">
        <v>3</v>
      </c>
      <c r="N286" s="4" t="s">
        <v>3</v>
      </c>
      <c r="O286" s="4">
        <v>-1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209</v>
      </c>
      <c r="F287" s="4">
        <f>ROUND(Source!W263,O287)</f>
        <v>0</v>
      </c>
      <c r="G287" s="4" t="s">
        <v>73</v>
      </c>
      <c r="H287" s="4" t="s">
        <v>74</v>
      </c>
      <c r="I287" s="4"/>
      <c r="J287" s="4"/>
      <c r="K287" s="4">
        <v>209</v>
      </c>
      <c r="L287" s="4">
        <v>23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233</v>
      </c>
      <c r="F288" s="4">
        <f>ROUND(Source!BD263,O288)</f>
        <v>0</v>
      </c>
      <c r="G288" s="4" t="s">
        <v>75</v>
      </c>
      <c r="H288" s="4" t="s">
        <v>76</v>
      </c>
      <c r="I288" s="4"/>
      <c r="J288" s="4"/>
      <c r="K288" s="4">
        <v>233</v>
      </c>
      <c r="L288" s="4">
        <v>24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210</v>
      </c>
      <c r="F289" s="4">
        <f>ROUND(Source!X263,O289)</f>
        <v>18952.16</v>
      </c>
      <c r="G289" s="4" t="s">
        <v>77</v>
      </c>
      <c r="H289" s="4" t="s">
        <v>78</v>
      </c>
      <c r="I289" s="4"/>
      <c r="J289" s="4"/>
      <c r="K289" s="4">
        <v>210</v>
      </c>
      <c r="L289" s="4">
        <v>25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18952.16</v>
      </c>
      <c r="X289" s="4">
        <v>1</v>
      </c>
      <c r="Y289" s="4">
        <v>18952.16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211</v>
      </c>
      <c r="F290" s="4">
        <f>ROUND(Source!Y263,O290)</f>
        <v>2707.45</v>
      </c>
      <c r="G290" s="4" t="s">
        <v>79</v>
      </c>
      <c r="H290" s="4" t="s">
        <v>80</v>
      </c>
      <c r="I290" s="4"/>
      <c r="J290" s="4"/>
      <c r="K290" s="4">
        <v>211</v>
      </c>
      <c r="L290" s="4">
        <v>26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2707.45</v>
      </c>
      <c r="X290" s="4">
        <v>1</v>
      </c>
      <c r="Y290" s="4">
        <v>2707.45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224</v>
      </c>
      <c r="F291" s="4">
        <f>ROUND(Source!AR263,O291)</f>
        <v>49295.39</v>
      </c>
      <c r="G291" s="4" t="s">
        <v>81</v>
      </c>
      <c r="H291" s="4" t="s">
        <v>82</v>
      </c>
      <c r="I291" s="4"/>
      <c r="J291" s="4"/>
      <c r="K291" s="4">
        <v>224</v>
      </c>
      <c r="L291" s="4">
        <v>27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49295.39</v>
      </c>
      <c r="X291" s="4">
        <v>1</v>
      </c>
      <c r="Y291" s="4">
        <v>49295.39</v>
      </c>
      <c r="Z291" s="4"/>
      <c r="AA291" s="4"/>
      <c r="AB291" s="4"/>
    </row>
    <row r="293" spans="1:245" x14ac:dyDescent="0.2">
      <c r="A293" s="1">
        <v>5</v>
      </c>
      <c r="B293" s="1">
        <v>1</v>
      </c>
      <c r="C293" s="1"/>
      <c r="D293" s="1">
        <f>ROW(A306)</f>
        <v>306</v>
      </c>
      <c r="E293" s="1"/>
      <c r="F293" s="1" t="s">
        <v>3</v>
      </c>
      <c r="G293" s="1" t="s">
        <v>90</v>
      </c>
      <c r="H293" s="1" t="s">
        <v>3</v>
      </c>
      <c r="I293" s="1">
        <v>0</v>
      </c>
      <c r="J293" s="1"/>
      <c r="K293" s="1">
        <v>-1</v>
      </c>
      <c r="L293" s="1"/>
      <c r="M293" s="1" t="s">
        <v>3</v>
      </c>
      <c r="N293" s="1"/>
      <c r="O293" s="1"/>
      <c r="P293" s="1"/>
      <c r="Q293" s="1"/>
      <c r="R293" s="1"/>
      <c r="S293" s="1">
        <v>0</v>
      </c>
      <c r="T293" s="1"/>
      <c r="U293" s="1" t="s">
        <v>3</v>
      </c>
      <c r="V293" s="1">
        <v>0</v>
      </c>
      <c r="W293" s="1"/>
      <c r="X293" s="1"/>
      <c r="Y293" s="1"/>
      <c r="Z293" s="1"/>
      <c r="AA293" s="1"/>
      <c r="AB293" s="1" t="s">
        <v>3</v>
      </c>
      <c r="AC293" s="1" t="s">
        <v>3</v>
      </c>
      <c r="AD293" s="1" t="s">
        <v>3</v>
      </c>
      <c r="AE293" s="1" t="s">
        <v>3</v>
      </c>
      <c r="AF293" s="1" t="s">
        <v>3</v>
      </c>
      <c r="AG293" s="1" t="s">
        <v>3</v>
      </c>
      <c r="AH293" s="1"/>
      <c r="AI293" s="1"/>
      <c r="AJ293" s="1"/>
      <c r="AK293" s="1"/>
      <c r="AL293" s="1"/>
      <c r="AM293" s="1"/>
      <c r="AN293" s="1"/>
      <c r="AO293" s="1"/>
      <c r="AP293" s="1" t="s">
        <v>3</v>
      </c>
      <c r="AQ293" s="1" t="s">
        <v>3</v>
      </c>
      <c r="AR293" s="1" t="s">
        <v>3</v>
      </c>
      <c r="AS293" s="1"/>
      <c r="AT293" s="1"/>
      <c r="AU293" s="1"/>
      <c r="AV293" s="1"/>
      <c r="AW293" s="1"/>
      <c r="AX293" s="1"/>
      <c r="AY293" s="1"/>
      <c r="AZ293" s="1" t="s">
        <v>3</v>
      </c>
      <c r="BA293" s="1"/>
      <c r="BB293" s="1" t="s">
        <v>3</v>
      </c>
      <c r="BC293" s="1" t="s">
        <v>3</v>
      </c>
      <c r="BD293" s="1" t="s">
        <v>3</v>
      </c>
      <c r="BE293" s="1" t="s">
        <v>3</v>
      </c>
      <c r="BF293" s="1" t="s">
        <v>3</v>
      </c>
      <c r="BG293" s="1" t="s">
        <v>3</v>
      </c>
      <c r="BH293" s="1" t="s">
        <v>3</v>
      </c>
      <c r="BI293" s="1" t="s">
        <v>3</v>
      </c>
      <c r="BJ293" s="1" t="s">
        <v>3</v>
      </c>
      <c r="BK293" s="1" t="s">
        <v>3</v>
      </c>
      <c r="BL293" s="1" t="s">
        <v>3</v>
      </c>
      <c r="BM293" s="1" t="s">
        <v>3</v>
      </c>
      <c r="BN293" s="1" t="s">
        <v>3</v>
      </c>
      <c r="BO293" s="1" t="s">
        <v>3</v>
      </c>
      <c r="BP293" s="1" t="s">
        <v>3</v>
      </c>
      <c r="BQ293" s="1"/>
      <c r="BR293" s="1"/>
      <c r="BS293" s="1"/>
      <c r="BT293" s="1"/>
      <c r="BU293" s="1"/>
      <c r="BV293" s="1"/>
      <c r="BW293" s="1"/>
      <c r="BX293" s="1">
        <v>0</v>
      </c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>
        <v>0</v>
      </c>
    </row>
    <row r="295" spans="1:245" x14ac:dyDescent="0.2">
      <c r="A295" s="2">
        <v>52</v>
      </c>
      <c r="B295" s="2">
        <f t="shared" ref="B295:G295" si="117">B306</f>
        <v>1</v>
      </c>
      <c r="C295" s="2">
        <f t="shared" si="117"/>
        <v>5</v>
      </c>
      <c r="D295" s="2">
        <f t="shared" si="117"/>
        <v>293</v>
      </c>
      <c r="E295" s="2">
        <f t="shared" si="117"/>
        <v>0</v>
      </c>
      <c r="F295" s="2" t="str">
        <f t="shared" si="117"/>
        <v/>
      </c>
      <c r="G295" s="2" t="str">
        <f t="shared" si="117"/>
        <v>Полы</v>
      </c>
      <c r="H295" s="2"/>
      <c r="I295" s="2"/>
      <c r="J295" s="2"/>
      <c r="K295" s="2"/>
      <c r="L295" s="2"/>
      <c r="M295" s="2"/>
      <c r="N295" s="2"/>
      <c r="O295" s="2">
        <f t="shared" ref="O295:AT295" si="118">O306</f>
        <v>40926.480000000003</v>
      </c>
      <c r="P295" s="2">
        <f t="shared" si="118"/>
        <v>5239.1899999999996</v>
      </c>
      <c r="Q295" s="2">
        <f t="shared" si="118"/>
        <v>0</v>
      </c>
      <c r="R295" s="2">
        <f t="shared" si="118"/>
        <v>0</v>
      </c>
      <c r="S295" s="2">
        <f t="shared" si="118"/>
        <v>35687.29</v>
      </c>
      <c r="T295" s="2">
        <f t="shared" si="118"/>
        <v>0</v>
      </c>
      <c r="U295" s="2">
        <f t="shared" si="118"/>
        <v>127.55496000000001</v>
      </c>
      <c r="V295" s="2">
        <f t="shared" si="118"/>
        <v>0</v>
      </c>
      <c r="W295" s="2">
        <f t="shared" si="118"/>
        <v>0</v>
      </c>
      <c r="X295" s="2">
        <f t="shared" si="118"/>
        <v>24981.1</v>
      </c>
      <c r="Y295" s="2">
        <f t="shared" si="118"/>
        <v>3568.72</v>
      </c>
      <c r="Z295" s="2">
        <f t="shared" si="118"/>
        <v>0</v>
      </c>
      <c r="AA295" s="2">
        <f t="shared" si="118"/>
        <v>0</v>
      </c>
      <c r="AB295" s="2">
        <f t="shared" si="118"/>
        <v>40926.480000000003</v>
      </c>
      <c r="AC295" s="2">
        <f t="shared" si="118"/>
        <v>5239.1899999999996</v>
      </c>
      <c r="AD295" s="2">
        <f t="shared" si="118"/>
        <v>0</v>
      </c>
      <c r="AE295" s="2">
        <f t="shared" si="118"/>
        <v>0</v>
      </c>
      <c r="AF295" s="2">
        <f t="shared" si="118"/>
        <v>35687.29</v>
      </c>
      <c r="AG295" s="2">
        <f t="shared" si="118"/>
        <v>0</v>
      </c>
      <c r="AH295" s="2">
        <f t="shared" si="118"/>
        <v>127.55496000000001</v>
      </c>
      <c r="AI295" s="2">
        <f t="shared" si="118"/>
        <v>0</v>
      </c>
      <c r="AJ295" s="2">
        <f t="shared" si="118"/>
        <v>0</v>
      </c>
      <c r="AK295" s="2">
        <f t="shared" si="118"/>
        <v>24981.1</v>
      </c>
      <c r="AL295" s="2">
        <f t="shared" si="118"/>
        <v>3568.72</v>
      </c>
      <c r="AM295" s="2">
        <f t="shared" si="118"/>
        <v>0</v>
      </c>
      <c r="AN295" s="2">
        <f t="shared" si="118"/>
        <v>0</v>
      </c>
      <c r="AO295" s="2">
        <f t="shared" si="118"/>
        <v>0</v>
      </c>
      <c r="AP295" s="2">
        <f t="shared" si="118"/>
        <v>0</v>
      </c>
      <c r="AQ295" s="2">
        <f t="shared" si="118"/>
        <v>0</v>
      </c>
      <c r="AR295" s="2">
        <f t="shared" si="118"/>
        <v>69476.3</v>
      </c>
      <c r="AS295" s="2">
        <f t="shared" si="118"/>
        <v>0</v>
      </c>
      <c r="AT295" s="2">
        <f t="shared" si="118"/>
        <v>0</v>
      </c>
      <c r="AU295" s="2">
        <f t="shared" ref="AU295:BZ295" si="119">AU306</f>
        <v>69476.3</v>
      </c>
      <c r="AV295" s="2">
        <f t="shared" si="119"/>
        <v>5239.1899999999996</v>
      </c>
      <c r="AW295" s="2">
        <f t="shared" si="119"/>
        <v>5239.1899999999996</v>
      </c>
      <c r="AX295" s="2">
        <f t="shared" si="119"/>
        <v>0</v>
      </c>
      <c r="AY295" s="2">
        <f t="shared" si="119"/>
        <v>5239.1899999999996</v>
      </c>
      <c r="AZ295" s="2">
        <f t="shared" si="119"/>
        <v>0</v>
      </c>
      <c r="BA295" s="2">
        <f t="shared" si="119"/>
        <v>0</v>
      </c>
      <c r="BB295" s="2">
        <f t="shared" si="119"/>
        <v>0</v>
      </c>
      <c r="BC295" s="2">
        <f t="shared" si="119"/>
        <v>0</v>
      </c>
      <c r="BD295" s="2">
        <f t="shared" si="119"/>
        <v>0</v>
      </c>
      <c r="BE295" s="2">
        <f t="shared" si="119"/>
        <v>0</v>
      </c>
      <c r="BF295" s="2">
        <f t="shared" si="119"/>
        <v>0</v>
      </c>
      <c r="BG295" s="2">
        <f t="shared" si="119"/>
        <v>0</v>
      </c>
      <c r="BH295" s="2">
        <f t="shared" si="119"/>
        <v>0</v>
      </c>
      <c r="BI295" s="2">
        <f t="shared" si="119"/>
        <v>0</v>
      </c>
      <c r="BJ295" s="2">
        <f t="shared" si="119"/>
        <v>0</v>
      </c>
      <c r="BK295" s="2">
        <f t="shared" si="119"/>
        <v>0</v>
      </c>
      <c r="BL295" s="2">
        <f t="shared" si="119"/>
        <v>0</v>
      </c>
      <c r="BM295" s="2">
        <f t="shared" si="119"/>
        <v>0</v>
      </c>
      <c r="BN295" s="2">
        <f t="shared" si="119"/>
        <v>0</v>
      </c>
      <c r="BO295" s="2">
        <f t="shared" si="119"/>
        <v>0</v>
      </c>
      <c r="BP295" s="2">
        <f t="shared" si="119"/>
        <v>0</v>
      </c>
      <c r="BQ295" s="2">
        <f t="shared" si="119"/>
        <v>0</v>
      </c>
      <c r="BR295" s="2">
        <f t="shared" si="119"/>
        <v>0</v>
      </c>
      <c r="BS295" s="2">
        <f t="shared" si="119"/>
        <v>0</v>
      </c>
      <c r="BT295" s="2">
        <f t="shared" si="119"/>
        <v>0</v>
      </c>
      <c r="BU295" s="2">
        <f t="shared" si="119"/>
        <v>0</v>
      </c>
      <c r="BV295" s="2">
        <f t="shared" si="119"/>
        <v>0</v>
      </c>
      <c r="BW295" s="2">
        <f t="shared" si="119"/>
        <v>0</v>
      </c>
      <c r="BX295" s="2">
        <f t="shared" si="119"/>
        <v>0</v>
      </c>
      <c r="BY295" s="2">
        <f t="shared" si="119"/>
        <v>0</v>
      </c>
      <c r="BZ295" s="2">
        <f t="shared" si="119"/>
        <v>0</v>
      </c>
      <c r="CA295" s="2">
        <f t="shared" ref="CA295:DF295" si="120">CA306</f>
        <v>69476.3</v>
      </c>
      <c r="CB295" s="2">
        <f t="shared" si="120"/>
        <v>0</v>
      </c>
      <c r="CC295" s="2">
        <f t="shared" si="120"/>
        <v>0</v>
      </c>
      <c r="CD295" s="2">
        <f t="shared" si="120"/>
        <v>69476.3</v>
      </c>
      <c r="CE295" s="2">
        <f t="shared" si="120"/>
        <v>5239.1899999999996</v>
      </c>
      <c r="CF295" s="2">
        <f t="shared" si="120"/>
        <v>5239.1899999999996</v>
      </c>
      <c r="CG295" s="2">
        <f t="shared" si="120"/>
        <v>0</v>
      </c>
      <c r="CH295" s="2">
        <f t="shared" si="120"/>
        <v>5239.1899999999996</v>
      </c>
      <c r="CI295" s="2">
        <f t="shared" si="120"/>
        <v>0</v>
      </c>
      <c r="CJ295" s="2">
        <f t="shared" si="120"/>
        <v>0</v>
      </c>
      <c r="CK295" s="2">
        <f t="shared" si="120"/>
        <v>0</v>
      </c>
      <c r="CL295" s="2">
        <f t="shared" si="120"/>
        <v>0</v>
      </c>
      <c r="CM295" s="2">
        <f t="shared" si="120"/>
        <v>0</v>
      </c>
      <c r="CN295" s="2">
        <f t="shared" si="120"/>
        <v>0</v>
      </c>
      <c r="CO295" s="2">
        <f t="shared" si="120"/>
        <v>0</v>
      </c>
      <c r="CP295" s="2">
        <f t="shared" si="120"/>
        <v>0</v>
      </c>
      <c r="CQ295" s="2">
        <f t="shared" si="120"/>
        <v>0</v>
      </c>
      <c r="CR295" s="2">
        <f t="shared" si="120"/>
        <v>0</v>
      </c>
      <c r="CS295" s="2">
        <f t="shared" si="120"/>
        <v>0</v>
      </c>
      <c r="CT295" s="2">
        <f t="shared" si="120"/>
        <v>0</v>
      </c>
      <c r="CU295" s="2">
        <f t="shared" si="120"/>
        <v>0</v>
      </c>
      <c r="CV295" s="2">
        <f t="shared" si="120"/>
        <v>0</v>
      </c>
      <c r="CW295" s="2">
        <f t="shared" si="120"/>
        <v>0</v>
      </c>
      <c r="CX295" s="2">
        <f t="shared" si="120"/>
        <v>0</v>
      </c>
      <c r="CY295" s="2">
        <f t="shared" si="120"/>
        <v>0</v>
      </c>
      <c r="CZ295" s="2">
        <f t="shared" si="120"/>
        <v>0</v>
      </c>
      <c r="DA295" s="2">
        <f t="shared" si="120"/>
        <v>0</v>
      </c>
      <c r="DB295" s="2">
        <f t="shared" si="120"/>
        <v>0</v>
      </c>
      <c r="DC295" s="2">
        <f t="shared" si="120"/>
        <v>0</v>
      </c>
      <c r="DD295" s="2">
        <f t="shared" si="120"/>
        <v>0</v>
      </c>
      <c r="DE295" s="2">
        <f t="shared" si="120"/>
        <v>0</v>
      </c>
      <c r="DF295" s="2">
        <f t="shared" si="120"/>
        <v>0</v>
      </c>
      <c r="DG295" s="3">
        <f t="shared" ref="DG295:EL295" si="121">DG306</f>
        <v>0</v>
      </c>
      <c r="DH295" s="3">
        <f t="shared" si="121"/>
        <v>0</v>
      </c>
      <c r="DI295" s="3">
        <f t="shared" si="121"/>
        <v>0</v>
      </c>
      <c r="DJ295" s="3">
        <f t="shared" si="121"/>
        <v>0</v>
      </c>
      <c r="DK295" s="3">
        <f t="shared" si="121"/>
        <v>0</v>
      </c>
      <c r="DL295" s="3">
        <f t="shared" si="121"/>
        <v>0</v>
      </c>
      <c r="DM295" s="3">
        <f t="shared" si="121"/>
        <v>0</v>
      </c>
      <c r="DN295" s="3">
        <f t="shared" si="121"/>
        <v>0</v>
      </c>
      <c r="DO295" s="3">
        <f t="shared" si="121"/>
        <v>0</v>
      </c>
      <c r="DP295" s="3">
        <f t="shared" si="121"/>
        <v>0</v>
      </c>
      <c r="DQ295" s="3">
        <f t="shared" si="121"/>
        <v>0</v>
      </c>
      <c r="DR295" s="3">
        <f t="shared" si="121"/>
        <v>0</v>
      </c>
      <c r="DS295" s="3">
        <f t="shared" si="121"/>
        <v>0</v>
      </c>
      <c r="DT295" s="3">
        <f t="shared" si="121"/>
        <v>0</v>
      </c>
      <c r="DU295" s="3">
        <f t="shared" si="121"/>
        <v>0</v>
      </c>
      <c r="DV295" s="3">
        <f t="shared" si="121"/>
        <v>0</v>
      </c>
      <c r="DW295" s="3">
        <f t="shared" si="121"/>
        <v>0</v>
      </c>
      <c r="DX295" s="3">
        <f t="shared" si="121"/>
        <v>0</v>
      </c>
      <c r="DY295" s="3">
        <f t="shared" si="121"/>
        <v>0</v>
      </c>
      <c r="DZ295" s="3">
        <f t="shared" si="121"/>
        <v>0</v>
      </c>
      <c r="EA295" s="3">
        <f t="shared" si="121"/>
        <v>0</v>
      </c>
      <c r="EB295" s="3">
        <f t="shared" si="121"/>
        <v>0</v>
      </c>
      <c r="EC295" s="3">
        <f t="shared" si="121"/>
        <v>0</v>
      </c>
      <c r="ED295" s="3">
        <f t="shared" si="121"/>
        <v>0</v>
      </c>
      <c r="EE295" s="3">
        <f t="shared" si="121"/>
        <v>0</v>
      </c>
      <c r="EF295" s="3">
        <f t="shared" si="121"/>
        <v>0</v>
      </c>
      <c r="EG295" s="3">
        <f t="shared" si="121"/>
        <v>0</v>
      </c>
      <c r="EH295" s="3">
        <f t="shared" si="121"/>
        <v>0</v>
      </c>
      <c r="EI295" s="3">
        <f t="shared" si="121"/>
        <v>0</v>
      </c>
      <c r="EJ295" s="3">
        <f t="shared" si="121"/>
        <v>0</v>
      </c>
      <c r="EK295" s="3">
        <f t="shared" si="121"/>
        <v>0</v>
      </c>
      <c r="EL295" s="3">
        <f t="shared" si="121"/>
        <v>0</v>
      </c>
      <c r="EM295" s="3">
        <f t="shared" ref="EM295:FR295" si="122">EM306</f>
        <v>0</v>
      </c>
      <c r="EN295" s="3">
        <f t="shared" si="122"/>
        <v>0</v>
      </c>
      <c r="EO295" s="3">
        <f t="shared" si="122"/>
        <v>0</v>
      </c>
      <c r="EP295" s="3">
        <f t="shared" si="122"/>
        <v>0</v>
      </c>
      <c r="EQ295" s="3">
        <f t="shared" si="122"/>
        <v>0</v>
      </c>
      <c r="ER295" s="3">
        <f t="shared" si="122"/>
        <v>0</v>
      </c>
      <c r="ES295" s="3">
        <f t="shared" si="122"/>
        <v>0</v>
      </c>
      <c r="ET295" s="3">
        <f t="shared" si="122"/>
        <v>0</v>
      </c>
      <c r="EU295" s="3">
        <f t="shared" si="122"/>
        <v>0</v>
      </c>
      <c r="EV295" s="3">
        <f t="shared" si="122"/>
        <v>0</v>
      </c>
      <c r="EW295" s="3">
        <f t="shared" si="122"/>
        <v>0</v>
      </c>
      <c r="EX295" s="3">
        <f t="shared" si="122"/>
        <v>0</v>
      </c>
      <c r="EY295" s="3">
        <f t="shared" si="122"/>
        <v>0</v>
      </c>
      <c r="EZ295" s="3">
        <f t="shared" si="122"/>
        <v>0</v>
      </c>
      <c r="FA295" s="3">
        <f t="shared" si="122"/>
        <v>0</v>
      </c>
      <c r="FB295" s="3">
        <f t="shared" si="122"/>
        <v>0</v>
      </c>
      <c r="FC295" s="3">
        <f t="shared" si="122"/>
        <v>0</v>
      </c>
      <c r="FD295" s="3">
        <f t="shared" si="122"/>
        <v>0</v>
      </c>
      <c r="FE295" s="3">
        <f t="shared" si="122"/>
        <v>0</v>
      </c>
      <c r="FF295" s="3">
        <f t="shared" si="122"/>
        <v>0</v>
      </c>
      <c r="FG295" s="3">
        <f t="shared" si="122"/>
        <v>0</v>
      </c>
      <c r="FH295" s="3">
        <f t="shared" si="122"/>
        <v>0</v>
      </c>
      <c r="FI295" s="3">
        <f t="shared" si="122"/>
        <v>0</v>
      </c>
      <c r="FJ295" s="3">
        <f t="shared" si="122"/>
        <v>0</v>
      </c>
      <c r="FK295" s="3">
        <f t="shared" si="122"/>
        <v>0</v>
      </c>
      <c r="FL295" s="3">
        <f t="shared" si="122"/>
        <v>0</v>
      </c>
      <c r="FM295" s="3">
        <f t="shared" si="122"/>
        <v>0</v>
      </c>
      <c r="FN295" s="3">
        <f t="shared" si="122"/>
        <v>0</v>
      </c>
      <c r="FO295" s="3">
        <f t="shared" si="122"/>
        <v>0</v>
      </c>
      <c r="FP295" s="3">
        <f t="shared" si="122"/>
        <v>0</v>
      </c>
      <c r="FQ295" s="3">
        <f t="shared" si="122"/>
        <v>0</v>
      </c>
      <c r="FR295" s="3">
        <f t="shared" si="122"/>
        <v>0</v>
      </c>
      <c r="FS295" s="3">
        <f t="shared" ref="FS295:GX295" si="123">FS306</f>
        <v>0</v>
      </c>
      <c r="FT295" s="3">
        <f t="shared" si="123"/>
        <v>0</v>
      </c>
      <c r="FU295" s="3">
        <f t="shared" si="123"/>
        <v>0</v>
      </c>
      <c r="FV295" s="3">
        <f t="shared" si="123"/>
        <v>0</v>
      </c>
      <c r="FW295" s="3">
        <f t="shared" si="123"/>
        <v>0</v>
      </c>
      <c r="FX295" s="3">
        <f t="shared" si="123"/>
        <v>0</v>
      </c>
      <c r="FY295" s="3">
        <f t="shared" si="123"/>
        <v>0</v>
      </c>
      <c r="FZ295" s="3">
        <f t="shared" si="123"/>
        <v>0</v>
      </c>
      <c r="GA295" s="3">
        <f t="shared" si="123"/>
        <v>0</v>
      </c>
      <c r="GB295" s="3">
        <f t="shared" si="123"/>
        <v>0</v>
      </c>
      <c r="GC295" s="3">
        <f t="shared" si="123"/>
        <v>0</v>
      </c>
      <c r="GD295" s="3">
        <f t="shared" si="123"/>
        <v>0</v>
      </c>
      <c r="GE295" s="3">
        <f t="shared" si="123"/>
        <v>0</v>
      </c>
      <c r="GF295" s="3">
        <f t="shared" si="123"/>
        <v>0</v>
      </c>
      <c r="GG295" s="3">
        <f t="shared" si="123"/>
        <v>0</v>
      </c>
      <c r="GH295" s="3">
        <f t="shared" si="123"/>
        <v>0</v>
      </c>
      <c r="GI295" s="3">
        <f t="shared" si="123"/>
        <v>0</v>
      </c>
      <c r="GJ295" s="3">
        <f t="shared" si="123"/>
        <v>0</v>
      </c>
      <c r="GK295" s="3">
        <f t="shared" si="123"/>
        <v>0</v>
      </c>
      <c r="GL295" s="3">
        <f t="shared" si="123"/>
        <v>0</v>
      </c>
      <c r="GM295" s="3">
        <f t="shared" si="123"/>
        <v>0</v>
      </c>
      <c r="GN295" s="3">
        <f t="shared" si="123"/>
        <v>0</v>
      </c>
      <c r="GO295" s="3">
        <f t="shared" si="123"/>
        <v>0</v>
      </c>
      <c r="GP295" s="3">
        <f t="shared" si="123"/>
        <v>0</v>
      </c>
      <c r="GQ295" s="3">
        <f t="shared" si="123"/>
        <v>0</v>
      </c>
      <c r="GR295" s="3">
        <f t="shared" si="123"/>
        <v>0</v>
      </c>
      <c r="GS295" s="3">
        <f t="shared" si="123"/>
        <v>0</v>
      </c>
      <c r="GT295" s="3">
        <f t="shared" si="123"/>
        <v>0</v>
      </c>
      <c r="GU295" s="3">
        <f t="shared" si="123"/>
        <v>0</v>
      </c>
      <c r="GV295" s="3">
        <f t="shared" si="123"/>
        <v>0</v>
      </c>
      <c r="GW295" s="3">
        <f t="shared" si="123"/>
        <v>0</v>
      </c>
      <c r="GX295" s="3">
        <f t="shared" si="123"/>
        <v>0</v>
      </c>
    </row>
    <row r="297" spans="1:245" x14ac:dyDescent="0.2">
      <c r="A297">
        <v>17</v>
      </c>
      <c r="B297">
        <v>1</v>
      </c>
      <c r="C297">
        <f>ROW(SmtRes!A33)</f>
        <v>33</v>
      </c>
      <c r="D297">
        <f>ROW(EtalonRes!A33)</f>
        <v>33</v>
      </c>
      <c r="E297" t="s">
        <v>137</v>
      </c>
      <c r="F297" t="s">
        <v>92</v>
      </c>
      <c r="G297" t="s">
        <v>93</v>
      </c>
      <c r="H297" t="s">
        <v>18</v>
      </c>
      <c r="I297">
        <f>ROUND(43.6/100,9)</f>
        <v>0.436</v>
      </c>
      <c r="J297">
        <v>0</v>
      </c>
      <c r="K297">
        <f>ROUND(43.6/100,9)</f>
        <v>0.436</v>
      </c>
      <c r="O297">
        <f t="shared" ref="O297:O304" si="124">ROUND(CP297,2)</f>
        <v>14670.92</v>
      </c>
      <c r="P297">
        <f t="shared" ref="P297:P304" si="125">ROUND(CQ297*I297,2)</f>
        <v>1428.2</v>
      </c>
      <c r="Q297">
        <f t="shared" ref="Q297:Q304" si="126">ROUND(CR297*I297,2)</f>
        <v>0</v>
      </c>
      <c r="R297">
        <f t="shared" ref="R297:R304" si="127">ROUND(CS297*I297,2)</f>
        <v>0</v>
      </c>
      <c r="S297">
        <f t="shared" ref="S297:S304" si="128">ROUND(CT297*I297,2)</f>
        <v>13242.72</v>
      </c>
      <c r="T297">
        <f t="shared" ref="T297:T304" si="129">ROUND(CU297*I297,2)</f>
        <v>0</v>
      </c>
      <c r="U297">
        <f t="shared" ref="U297:U304" si="130">CV297*I297</f>
        <v>47.332160000000002</v>
      </c>
      <c r="V297">
        <f t="shared" ref="V297:V304" si="131">CW297*I297</f>
        <v>0</v>
      </c>
      <c r="W297">
        <f t="shared" ref="W297:W304" si="132">ROUND(CX297*I297,2)</f>
        <v>0</v>
      </c>
      <c r="X297">
        <f t="shared" ref="X297:Y304" si="133">ROUND(CY297,2)</f>
        <v>9269.9</v>
      </c>
      <c r="Y297">
        <f t="shared" si="133"/>
        <v>1324.27</v>
      </c>
      <c r="AA297">
        <v>75532707</v>
      </c>
      <c r="AB297">
        <f t="shared" ref="AB297:AB304" si="134">ROUND((AC297+AD297+AF297),6)</f>
        <v>33648.879999999997</v>
      </c>
      <c r="AC297">
        <f>ROUND(((ES297*118)),6)</f>
        <v>3275.68</v>
      </c>
      <c r="AD297">
        <f>ROUND(((((ET297*118))-((EU297*118)))+AE297),6)</f>
        <v>0</v>
      </c>
      <c r="AE297">
        <f>ROUND(((EU297*118)),6)</f>
        <v>0</v>
      </c>
      <c r="AF297">
        <f>ROUND(((EV297*118)),6)</f>
        <v>30373.200000000001</v>
      </c>
      <c r="AG297">
        <f t="shared" ref="AG297:AG304" si="135">ROUND((AP297),6)</f>
        <v>0</v>
      </c>
      <c r="AH297">
        <f>((EW297*118))</f>
        <v>108.56</v>
      </c>
      <c r="AI297">
        <f>((EX297*118))</f>
        <v>0</v>
      </c>
      <c r="AJ297">
        <f t="shared" ref="AJ297:AJ304" si="136">(AS297)</f>
        <v>0</v>
      </c>
      <c r="AK297">
        <v>285.16000000000003</v>
      </c>
      <c r="AL297">
        <v>27.76</v>
      </c>
      <c r="AM297">
        <v>0</v>
      </c>
      <c r="AN297">
        <v>0</v>
      </c>
      <c r="AO297">
        <v>257.39999999999998</v>
      </c>
      <c r="AP297">
        <v>0</v>
      </c>
      <c r="AQ297">
        <v>0.92</v>
      </c>
      <c r="AR297">
        <v>0</v>
      </c>
      <c r="AS297">
        <v>0</v>
      </c>
      <c r="AT297">
        <v>70</v>
      </c>
      <c r="AU297">
        <v>10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4</v>
      </c>
      <c r="BJ297" t="s">
        <v>94</v>
      </c>
      <c r="BM297">
        <v>0</v>
      </c>
      <c r="BN297">
        <v>0</v>
      </c>
      <c r="BO297" t="s">
        <v>3</v>
      </c>
      <c r="BP297">
        <v>0</v>
      </c>
      <c r="BQ297">
        <v>1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70</v>
      </c>
      <c r="CA297">
        <v>10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ref="CP297:CP304" si="137">(P297+Q297+S297)</f>
        <v>14670.92</v>
      </c>
      <c r="CQ297">
        <f t="shared" ref="CQ297:CQ304" si="138">(AC297*BC297*AW297)</f>
        <v>3275.68</v>
      </c>
      <c r="CR297">
        <f>(((((ET297*118))*BB297-((EU297*118))*BS297)+AE297*BS297)*AV297)</f>
        <v>0</v>
      </c>
      <c r="CS297">
        <f t="shared" ref="CS297:CS304" si="139">(AE297*BS297*AV297)</f>
        <v>0</v>
      </c>
      <c r="CT297">
        <f t="shared" ref="CT297:CT304" si="140">(AF297*BA297*AV297)</f>
        <v>30373.200000000001</v>
      </c>
      <c r="CU297">
        <f t="shared" ref="CU297:CU304" si="141">AG297</f>
        <v>0</v>
      </c>
      <c r="CV297">
        <f t="shared" ref="CV297:CV304" si="142">(AH297*AV297)</f>
        <v>108.56</v>
      </c>
      <c r="CW297">
        <f t="shared" ref="CW297:CX304" si="143">AI297</f>
        <v>0</v>
      </c>
      <c r="CX297">
        <f t="shared" si="143"/>
        <v>0</v>
      </c>
      <c r="CY297">
        <f t="shared" ref="CY297:CY304" si="144">((S297*BZ297)/100)</f>
        <v>9269.9039999999986</v>
      </c>
      <c r="CZ297">
        <f t="shared" ref="CZ297:CZ304" si="145">((S297*CA297)/100)</f>
        <v>1324.2719999999999</v>
      </c>
      <c r="DC297" t="s">
        <v>3</v>
      </c>
      <c r="DD297" t="s">
        <v>135</v>
      </c>
      <c r="DE297" t="s">
        <v>135</v>
      </c>
      <c r="DF297" t="s">
        <v>135</v>
      </c>
      <c r="DG297" t="s">
        <v>135</v>
      </c>
      <c r="DH297" t="s">
        <v>3</v>
      </c>
      <c r="DI297" t="s">
        <v>135</v>
      </c>
      <c r="DJ297" t="s">
        <v>135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1005</v>
      </c>
      <c r="DV297" t="s">
        <v>18</v>
      </c>
      <c r="DW297" t="s">
        <v>18</v>
      </c>
      <c r="DX297">
        <v>100</v>
      </c>
      <c r="DZ297" t="s">
        <v>3</v>
      </c>
      <c r="EA297" t="s">
        <v>3</v>
      </c>
      <c r="EB297" t="s">
        <v>3</v>
      </c>
      <c r="EC297" t="s">
        <v>3</v>
      </c>
      <c r="EE297">
        <v>75226705</v>
      </c>
      <c r="EF297">
        <v>1</v>
      </c>
      <c r="EG297" t="s">
        <v>21</v>
      </c>
      <c r="EH297">
        <v>0</v>
      </c>
      <c r="EI297" t="s">
        <v>3</v>
      </c>
      <c r="EJ297">
        <v>4</v>
      </c>
      <c r="EK297">
        <v>0</v>
      </c>
      <c r="EL297" t="s">
        <v>22</v>
      </c>
      <c r="EM297" t="s">
        <v>23</v>
      </c>
      <c r="EO297" t="s">
        <v>3</v>
      </c>
      <c r="EQ297">
        <v>0</v>
      </c>
      <c r="ER297">
        <v>285.16000000000003</v>
      </c>
      <c r="ES297">
        <v>27.76</v>
      </c>
      <c r="ET297">
        <v>0</v>
      </c>
      <c r="EU297">
        <v>0</v>
      </c>
      <c r="EV297">
        <v>257.39999999999998</v>
      </c>
      <c r="EW297">
        <v>0.92</v>
      </c>
      <c r="EX297">
        <v>0</v>
      </c>
      <c r="EY297">
        <v>0</v>
      </c>
      <c r="FQ297">
        <v>0</v>
      </c>
      <c r="FR297">
        <f t="shared" ref="FR297:FR304" si="146">ROUND(IF(BI297=3,GM297,0),2)</f>
        <v>0</v>
      </c>
      <c r="FS297">
        <v>0</v>
      </c>
      <c r="FX297">
        <v>70</v>
      </c>
      <c r="FY297">
        <v>10</v>
      </c>
      <c r="GA297" t="s">
        <v>3</v>
      </c>
      <c r="GD297">
        <v>0</v>
      </c>
      <c r="GF297">
        <v>1204499400</v>
      </c>
      <c r="GG297">
        <v>2</v>
      </c>
      <c r="GH297">
        <v>1</v>
      </c>
      <c r="GI297">
        <v>-2</v>
      </c>
      <c r="GJ297">
        <v>0</v>
      </c>
      <c r="GK297">
        <f>ROUND(R297*(R12)/100,2)</f>
        <v>0</v>
      </c>
      <c r="GL297">
        <f t="shared" ref="GL297:GL304" si="147">ROUND(IF(AND(BH297=3,BI297=3,FS297&lt;&gt;0),P297,0),2)</f>
        <v>0</v>
      </c>
      <c r="GM297">
        <f t="shared" ref="GM297:GM304" si="148">ROUND(O297+X297+Y297+GK297,2)+GX297</f>
        <v>25265.09</v>
      </c>
      <c r="GN297">
        <f t="shared" ref="GN297:GN304" si="149">IF(OR(BI297=0,BI297=1),GM297-GX297,0)</f>
        <v>0</v>
      </c>
      <c r="GO297">
        <f t="shared" ref="GO297:GO304" si="150">IF(BI297=2,GM297-GX297,0)</f>
        <v>0</v>
      </c>
      <c r="GP297">
        <f t="shared" ref="GP297:GP304" si="151">IF(BI297=4,GM297-GX297,0)</f>
        <v>25265.09</v>
      </c>
      <c r="GR297">
        <v>0</v>
      </c>
      <c r="GS297">
        <v>3</v>
      </c>
      <c r="GT297">
        <v>0</v>
      </c>
      <c r="GU297" t="s">
        <v>3</v>
      </c>
      <c r="GV297">
        <f t="shared" ref="GV297:GV304" si="152">ROUND((GT297),6)</f>
        <v>0</v>
      </c>
      <c r="GW297">
        <v>1</v>
      </c>
      <c r="GX297">
        <f t="shared" ref="GX297:GX304" si="153">ROUND(HC297*I297,2)</f>
        <v>0</v>
      </c>
      <c r="HA297">
        <v>0</v>
      </c>
      <c r="HB297">
        <v>0</v>
      </c>
      <c r="HC297">
        <f t="shared" ref="HC297:HC304" si="154">GV297*GW297</f>
        <v>0</v>
      </c>
      <c r="HE297" t="s">
        <v>3</v>
      </c>
      <c r="HF297" t="s">
        <v>3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IK297">
        <v>0</v>
      </c>
    </row>
    <row r="298" spans="1:245" x14ac:dyDescent="0.2">
      <c r="A298">
        <v>18</v>
      </c>
      <c r="B298">
        <v>1</v>
      </c>
      <c r="C298">
        <v>33</v>
      </c>
      <c r="E298" t="s">
        <v>138</v>
      </c>
      <c r="F298" t="s">
        <v>25</v>
      </c>
      <c r="G298" t="s">
        <v>26</v>
      </c>
      <c r="H298" t="s">
        <v>27</v>
      </c>
      <c r="I298">
        <f>I297*J298</f>
        <v>-0.51448000000000005</v>
      </c>
      <c r="J298">
        <v>-1.1800000000000002</v>
      </c>
      <c r="K298">
        <v>-0.01</v>
      </c>
      <c r="O298">
        <f t="shared" si="124"/>
        <v>-25.64</v>
      </c>
      <c r="P298">
        <f t="shared" si="125"/>
        <v>-25.64</v>
      </c>
      <c r="Q298">
        <f t="shared" si="126"/>
        <v>0</v>
      </c>
      <c r="R298">
        <f t="shared" si="127"/>
        <v>0</v>
      </c>
      <c r="S298">
        <f t="shared" si="128"/>
        <v>0</v>
      </c>
      <c r="T298">
        <f t="shared" si="129"/>
        <v>0</v>
      </c>
      <c r="U298">
        <f t="shared" si="130"/>
        <v>0</v>
      </c>
      <c r="V298">
        <f t="shared" si="131"/>
        <v>0</v>
      </c>
      <c r="W298">
        <f t="shared" si="132"/>
        <v>0</v>
      </c>
      <c r="X298">
        <f t="shared" si="133"/>
        <v>0</v>
      </c>
      <c r="Y298">
        <f t="shared" si="133"/>
        <v>0</v>
      </c>
      <c r="AA298">
        <v>75532707</v>
      </c>
      <c r="AB298">
        <f t="shared" si="134"/>
        <v>49.83</v>
      </c>
      <c r="AC298">
        <f>ROUND((ES298),6)</f>
        <v>49.83</v>
      </c>
      <c r="AD298">
        <f>ROUND((((ET298)-(EU298))+AE298),6)</f>
        <v>0</v>
      </c>
      <c r="AE298">
        <f>ROUND((EU298),6)</f>
        <v>0</v>
      </c>
      <c r="AF298">
        <f>ROUND((EV298),6)</f>
        <v>0</v>
      </c>
      <c r="AG298">
        <f t="shared" si="135"/>
        <v>0</v>
      </c>
      <c r="AH298">
        <f>(EW298)</f>
        <v>0</v>
      </c>
      <c r="AI298">
        <f>(EX298)</f>
        <v>0</v>
      </c>
      <c r="AJ298">
        <f t="shared" si="136"/>
        <v>0</v>
      </c>
      <c r="AK298">
        <v>49.83</v>
      </c>
      <c r="AL298">
        <v>49.83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70</v>
      </c>
      <c r="AU298">
        <v>10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4</v>
      </c>
      <c r="BJ298" t="s">
        <v>28</v>
      </c>
      <c r="BM298">
        <v>0</v>
      </c>
      <c r="BN298">
        <v>0</v>
      </c>
      <c r="BO298" t="s">
        <v>3</v>
      </c>
      <c r="BP298">
        <v>0</v>
      </c>
      <c r="BQ298">
        <v>1</v>
      </c>
      <c r="BR298">
        <v>1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70</v>
      </c>
      <c r="CA298">
        <v>10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137"/>
        <v>-25.64</v>
      </c>
      <c r="CQ298">
        <f t="shared" si="138"/>
        <v>49.83</v>
      </c>
      <c r="CR298">
        <f>((((ET298)*BB298-(EU298)*BS298)+AE298*BS298)*AV298)</f>
        <v>0</v>
      </c>
      <c r="CS298">
        <f t="shared" si="139"/>
        <v>0</v>
      </c>
      <c r="CT298">
        <f t="shared" si="140"/>
        <v>0</v>
      </c>
      <c r="CU298">
        <f t="shared" si="141"/>
        <v>0</v>
      </c>
      <c r="CV298">
        <f t="shared" si="142"/>
        <v>0</v>
      </c>
      <c r="CW298">
        <f t="shared" si="143"/>
        <v>0</v>
      </c>
      <c r="CX298">
        <f t="shared" si="143"/>
        <v>0</v>
      </c>
      <c r="CY298">
        <f t="shared" si="144"/>
        <v>0</v>
      </c>
      <c r="CZ298">
        <f t="shared" si="145"/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1007</v>
      </c>
      <c r="DV298" t="s">
        <v>27</v>
      </c>
      <c r="DW298" t="s">
        <v>27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75226705</v>
      </c>
      <c r="EF298">
        <v>1</v>
      </c>
      <c r="EG298" t="s">
        <v>21</v>
      </c>
      <c r="EH298">
        <v>0</v>
      </c>
      <c r="EI298" t="s">
        <v>3</v>
      </c>
      <c r="EJ298">
        <v>4</v>
      </c>
      <c r="EK298">
        <v>0</v>
      </c>
      <c r="EL298" t="s">
        <v>22</v>
      </c>
      <c r="EM298" t="s">
        <v>23</v>
      </c>
      <c r="EO298" t="s">
        <v>3</v>
      </c>
      <c r="EQ298">
        <v>0</v>
      </c>
      <c r="ER298">
        <v>49.83</v>
      </c>
      <c r="ES298">
        <v>49.83</v>
      </c>
      <c r="ET298">
        <v>0</v>
      </c>
      <c r="EU298">
        <v>0</v>
      </c>
      <c r="EV298">
        <v>0</v>
      </c>
      <c r="EW298">
        <v>0</v>
      </c>
      <c r="EX298">
        <v>0</v>
      </c>
      <c r="FQ298">
        <v>0</v>
      </c>
      <c r="FR298">
        <f t="shared" si="146"/>
        <v>0</v>
      </c>
      <c r="FS298">
        <v>0</v>
      </c>
      <c r="FX298">
        <v>70</v>
      </c>
      <c r="FY298">
        <v>10</v>
      </c>
      <c r="GA298" t="s">
        <v>3</v>
      </c>
      <c r="GD298">
        <v>0</v>
      </c>
      <c r="GF298">
        <v>973433911</v>
      </c>
      <c r="GG298">
        <v>2</v>
      </c>
      <c r="GH298">
        <v>1</v>
      </c>
      <c r="GI298">
        <v>-2</v>
      </c>
      <c r="GJ298">
        <v>0</v>
      </c>
      <c r="GK298">
        <f>ROUND(R298*(R12)/100,2)</f>
        <v>0</v>
      </c>
      <c r="GL298">
        <f t="shared" si="147"/>
        <v>0</v>
      </c>
      <c r="GM298">
        <f t="shared" si="148"/>
        <v>-25.64</v>
      </c>
      <c r="GN298">
        <f t="shared" si="149"/>
        <v>0</v>
      </c>
      <c r="GO298">
        <f t="shared" si="150"/>
        <v>0</v>
      </c>
      <c r="GP298">
        <f t="shared" si="151"/>
        <v>-25.64</v>
      </c>
      <c r="GR298">
        <v>0</v>
      </c>
      <c r="GS298">
        <v>3</v>
      </c>
      <c r="GT298">
        <v>0</v>
      </c>
      <c r="GU298" t="s">
        <v>3</v>
      </c>
      <c r="GV298">
        <f t="shared" si="152"/>
        <v>0</v>
      </c>
      <c r="GW298">
        <v>1</v>
      </c>
      <c r="GX298">
        <f t="shared" si="153"/>
        <v>0</v>
      </c>
      <c r="HA298">
        <v>0</v>
      </c>
      <c r="HB298">
        <v>0</v>
      </c>
      <c r="HC298">
        <f t="shared" si="154"/>
        <v>0</v>
      </c>
      <c r="HE298" t="s">
        <v>3</v>
      </c>
      <c r="HF298" t="s">
        <v>3</v>
      </c>
      <c r="HM298" t="s">
        <v>135</v>
      </c>
      <c r="HN298" t="s">
        <v>3</v>
      </c>
      <c r="HO298" t="s">
        <v>3</v>
      </c>
      <c r="HP298" t="s">
        <v>3</v>
      </c>
      <c r="HQ298" t="s">
        <v>3</v>
      </c>
      <c r="IK298">
        <v>0</v>
      </c>
    </row>
    <row r="299" spans="1:245" x14ac:dyDescent="0.2">
      <c r="A299">
        <v>17</v>
      </c>
      <c r="B299">
        <v>1</v>
      </c>
      <c r="C299">
        <f>ROW(SmtRes!A36)</f>
        <v>36</v>
      </c>
      <c r="D299">
        <f>ROW(EtalonRes!A36)</f>
        <v>36</v>
      </c>
      <c r="E299" t="s">
        <v>139</v>
      </c>
      <c r="F299" t="s">
        <v>98</v>
      </c>
      <c r="G299" t="s">
        <v>99</v>
      </c>
      <c r="H299" t="s">
        <v>18</v>
      </c>
      <c r="I299">
        <f>ROUND(7.6/100,9)</f>
        <v>7.5999999999999998E-2</v>
      </c>
      <c r="J299">
        <v>0</v>
      </c>
      <c r="K299">
        <f>ROUND(7.6/100,9)</f>
        <v>7.5999999999999998E-2</v>
      </c>
      <c r="O299">
        <f t="shared" si="124"/>
        <v>3085.18</v>
      </c>
      <c r="P299">
        <f t="shared" si="125"/>
        <v>149.59</v>
      </c>
      <c r="Q299">
        <f t="shared" si="126"/>
        <v>0</v>
      </c>
      <c r="R299">
        <f t="shared" si="127"/>
        <v>0</v>
      </c>
      <c r="S299">
        <f t="shared" si="128"/>
        <v>2935.59</v>
      </c>
      <c r="T299">
        <f t="shared" si="129"/>
        <v>0</v>
      </c>
      <c r="U299">
        <f t="shared" si="130"/>
        <v>10.492559999999999</v>
      </c>
      <c r="V299">
        <f t="shared" si="131"/>
        <v>0</v>
      </c>
      <c r="W299">
        <f t="shared" si="132"/>
        <v>0</v>
      </c>
      <c r="X299">
        <f t="shared" si="133"/>
        <v>2054.91</v>
      </c>
      <c r="Y299">
        <f t="shared" si="133"/>
        <v>293.56</v>
      </c>
      <c r="AA299">
        <v>75532707</v>
      </c>
      <c r="AB299">
        <f t="shared" si="134"/>
        <v>40594.36</v>
      </c>
      <c r="AC299">
        <f>ROUND(((ES299*118)),6)</f>
        <v>1968.24</v>
      </c>
      <c r="AD299">
        <f>ROUND(((((ET299*118))-((EU299*118)))+AE299),6)</f>
        <v>0</v>
      </c>
      <c r="AE299">
        <f>ROUND(((EU299*118)),6)</f>
        <v>0</v>
      </c>
      <c r="AF299">
        <f>ROUND(((EV299*118)),6)</f>
        <v>38626.120000000003</v>
      </c>
      <c r="AG299">
        <f t="shared" si="135"/>
        <v>0</v>
      </c>
      <c r="AH299">
        <f>((EW299*118))</f>
        <v>138.06</v>
      </c>
      <c r="AI299">
        <f>((EX299*118))</f>
        <v>0</v>
      </c>
      <c r="AJ299">
        <f t="shared" si="136"/>
        <v>0</v>
      </c>
      <c r="AK299">
        <v>344.02</v>
      </c>
      <c r="AL299">
        <v>16.68</v>
      </c>
      <c r="AM299">
        <v>0</v>
      </c>
      <c r="AN299">
        <v>0</v>
      </c>
      <c r="AO299">
        <v>327.33999999999997</v>
      </c>
      <c r="AP299">
        <v>0</v>
      </c>
      <c r="AQ299">
        <v>1.17</v>
      </c>
      <c r="AR299">
        <v>0</v>
      </c>
      <c r="AS299">
        <v>0</v>
      </c>
      <c r="AT299">
        <v>70</v>
      </c>
      <c r="AU299">
        <v>10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4</v>
      </c>
      <c r="BJ299" t="s">
        <v>100</v>
      </c>
      <c r="BM299">
        <v>0</v>
      </c>
      <c r="BN299">
        <v>0</v>
      </c>
      <c r="BO299" t="s">
        <v>3</v>
      </c>
      <c r="BP299">
        <v>0</v>
      </c>
      <c r="BQ299">
        <v>1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70</v>
      </c>
      <c r="CA299">
        <v>10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137"/>
        <v>3085.1800000000003</v>
      </c>
      <c r="CQ299">
        <f t="shared" si="138"/>
        <v>1968.24</v>
      </c>
      <c r="CR299">
        <f>(((((ET299*118))*BB299-((EU299*118))*BS299)+AE299*BS299)*AV299)</f>
        <v>0</v>
      </c>
      <c r="CS299">
        <f t="shared" si="139"/>
        <v>0</v>
      </c>
      <c r="CT299">
        <f t="shared" si="140"/>
        <v>38626.120000000003</v>
      </c>
      <c r="CU299">
        <f t="shared" si="141"/>
        <v>0</v>
      </c>
      <c r="CV299">
        <f t="shared" si="142"/>
        <v>138.06</v>
      </c>
      <c r="CW299">
        <f t="shared" si="143"/>
        <v>0</v>
      </c>
      <c r="CX299">
        <f t="shared" si="143"/>
        <v>0</v>
      </c>
      <c r="CY299">
        <f t="shared" si="144"/>
        <v>2054.913</v>
      </c>
      <c r="CZ299">
        <f t="shared" si="145"/>
        <v>293.55900000000003</v>
      </c>
      <c r="DC299" t="s">
        <v>3</v>
      </c>
      <c r="DD299" t="s">
        <v>135</v>
      </c>
      <c r="DE299" t="s">
        <v>135</v>
      </c>
      <c r="DF299" t="s">
        <v>135</v>
      </c>
      <c r="DG299" t="s">
        <v>135</v>
      </c>
      <c r="DH299" t="s">
        <v>3</v>
      </c>
      <c r="DI299" t="s">
        <v>135</v>
      </c>
      <c r="DJ299" t="s">
        <v>135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1005</v>
      </c>
      <c r="DV299" t="s">
        <v>18</v>
      </c>
      <c r="DW299" t="s">
        <v>18</v>
      </c>
      <c r="DX299">
        <v>100</v>
      </c>
      <c r="DZ299" t="s">
        <v>3</v>
      </c>
      <c r="EA299" t="s">
        <v>3</v>
      </c>
      <c r="EB299" t="s">
        <v>3</v>
      </c>
      <c r="EC299" t="s">
        <v>3</v>
      </c>
      <c r="EE299">
        <v>75226705</v>
      </c>
      <c r="EF299">
        <v>1</v>
      </c>
      <c r="EG299" t="s">
        <v>21</v>
      </c>
      <c r="EH299">
        <v>0</v>
      </c>
      <c r="EI299" t="s">
        <v>3</v>
      </c>
      <c r="EJ299">
        <v>4</v>
      </c>
      <c r="EK299">
        <v>0</v>
      </c>
      <c r="EL299" t="s">
        <v>22</v>
      </c>
      <c r="EM299" t="s">
        <v>23</v>
      </c>
      <c r="EO299" t="s">
        <v>3</v>
      </c>
      <c r="EQ299">
        <v>0</v>
      </c>
      <c r="ER299">
        <v>344.02</v>
      </c>
      <c r="ES299">
        <v>16.68</v>
      </c>
      <c r="ET299">
        <v>0</v>
      </c>
      <c r="EU299">
        <v>0</v>
      </c>
      <c r="EV299">
        <v>327.33999999999997</v>
      </c>
      <c r="EW299">
        <v>1.17</v>
      </c>
      <c r="EX299">
        <v>0</v>
      </c>
      <c r="EY299">
        <v>0</v>
      </c>
      <c r="FQ299">
        <v>0</v>
      </c>
      <c r="FR299">
        <f t="shared" si="146"/>
        <v>0</v>
      </c>
      <c r="FS299">
        <v>0</v>
      </c>
      <c r="FX299">
        <v>70</v>
      </c>
      <c r="FY299">
        <v>10</v>
      </c>
      <c r="GA299" t="s">
        <v>3</v>
      </c>
      <c r="GD299">
        <v>0</v>
      </c>
      <c r="GF299">
        <v>-445175077</v>
      </c>
      <c r="GG299">
        <v>2</v>
      </c>
      <c r="GH299">
        <v>1</v>
      </c>
      <c r="GI299">
        <v>-2</v>
      </c>
      <c r="GJ299">
        <v>0</v>
      </c>
      <c r="GK299">
        <f>ROUND(R299*(R12)/100,2)</f>
        <v>0</v>
      </c>
      <c r="GL299">
        <f t="shared" si="147"/>
        <v>0</v>
      </c>
      <c r="GM299">
        <f t="shared" si="148"/>
        <v>5433.65</v>
      </c>
      <c r="GN299">
        <f t="shared" si="149"/>
        <v>0</v>
      </c>
      <c r="GO299">
        <f t="shared" si="150"/>
        <v>0</v>
      </c>
      <c r="GP299">
        <f t="shared" si="151"/>
        <v>5433.65</v>
      </c>
      <c r="GR299">
        <v>0</v>
      </c>
      <c r="GS299">
        <v>3</v>
      </c>
      <c r="GT299">
        <v>0</v>
      </c>
      <c r="GU299" t="s">
        <v>3</v>
      </c>
      <c r="GV299">
        <f t="shared" si="152"/>
        <v>0</v>
      </c>
      <c r="GW299">
        <v>1</v>
      </c>
      <c r="GX299">
        <f t="shared" si="153"/>
        <v>0</v>
      </c>
      <c r="HA299">
        <v>0</v>
      </c>
      <c r="HB299">
        <v>0</v>
      </c>
      <c r="HC299">
        <f t="shared" si="154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IK299">
        <v>0</v>
      </c>
    </row>
    <row r="300" spans="1:245" x14ac:dyDescent="0.2">
      <c r="A300">
        <v>18</v>
      </c>
      <c r="B300">
        <v>1</v>
      </c>
      <c r="C300">
        <v>36</v>
      </c>
      <c r="E300" t="s">
        <v>140</v>
      </c>
      <c r="F300" t="s">
        <v>25</v>
      </c>
      <c r="G300" t="s">
        <v>26</v>
      </c>
      <c r="H300" t="s">
        <v>27</v>
      </c>
      <c r="I300">
        <f>I299*J300</f>
        <v>-8.9679999999999996E-2</v>
      </c>
      <c r="J300">
        <v>-1.18</v>
      </c>
      <c r="K300">
        <v>-0.01</v>
      </c>
      <c r="O300">
        <f t="shared" si="124"/>
        <v>-4.47</v>
      </c>
      <c r="P300">
        <f t="shared" si="125"/>
        <v>-4.47</v>
      </c>
      <c r="Q300">
        <f t="shared" si="126"/>
        <v>0</v>
      </c>
      <c r="R300">
        <f t="shared" si="127"/>
        <v>0</v>
      </c>
      <c r="S300">
        <f t="shared" si="128"/>
        <v>0</v>
      </c>
      <c r="T300">
        <f t="shared" si="129"/>
        <v>0</v>
      </c>
      <c r="U300">
        <f t="shared" si="130"/>
        <v>0</v>
      </c>
      <c r="V300">
        <f t="shared" si="131"/>
        <v>0</v>
      </c>
      <c r="W300">
        <f t="shared" si="132"/>
        <v>0</v>
      </c>
      <c r="X300">
        <f t="shared" si="133"/>
        <v>0</v>
      </c>
      <c r="Y300">
        <f t="shared" si="133"/>
        <v>0</v>
      </c>
      <c r="AA300">
        <v>75532707</v>
      </c>
      <c r="AB300">
        <f t="shared" si="134"/>
        <v>49.83</v>
      </c>
      <c r="AC300">
        <f>ROUND((ES300),6)</f>
        <v>49.83</v>
      </c>
      <c r="AD300">
        <f>ROUND((((ET300)-(EU300))+AE300),6)</f>
        <v>0</v>
      </c>
      <c r="AE300">
        <f>ROUND((EU300),6)</f>
        <v>0</v>
      </c>
      <c r="AF300">
        <f>ROUND((EV300),6)</f>
        <v>0</v>
      </c>
      <c r="AG300">
        <f t="shared" si="135"/>
        <v>0</v>
      </c>
      <c r="AH300">
        <f>(EW300)</f>
        <v>0</v>
      </c>
      <c r="AI300">
        <f>(EX300)</f>
        <v>0</v>
      </c>
      <c r="AJ300">
        <f t="shared" si="136"/>
        <v>0</v>
      </c>
      <c r="AK300">
        <v>49.83</v>
      </c>
      <c r="AL300">
        <v>49.83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70</v>
      </c>
      <c r="AU300">
        <v>10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4</v>
      </c>
      <c r="BJ300" t="s">
        <v>28</v>
      </c>
      <c r="BM300">
        <v>0</v>
      </c>
      <c r="BN300">
        <v>0</v>
      </c>
      <c r="BO300" t="s">
        <v>3</v>
      </c>
      <c r="BP300">
        <v>0</v>
      </c>
      <c r="BQ300">
        <v>1</v>
      </c>
      <c r="BR300">
        <v>1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70</v>
      </c>
      <c r="CA300">
        <v>10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137"/>
        <v>-4.47</v>
      </c>
      <c r="CQ300">
        <f t="shared" si="138"/>
        <v>49.83</v>
      </c>
      <c r="CR300">
        <f>((((ET300)*BB300-(EU300)*BS300)+AE300*BS300)*AV300)</f>
        <v>0</v>
      </c>
      <c r="CS300">
        <f t="shared" si="139"/>
        <v>0</v>
      </c>
      <c r="CT300">
        <f t="shared" si="140"/>
        <v>0</v>
      </c>
      <c r="CU300">
        <f t="shared" si="141"/>
        <v>0</v>
      </c>
      <c r="CV300">
        <f t="shared" si="142"/>
        <v>0</v>
      </c>
      <c r="CW300">
        <f t="shared" si="143"/>
        <v>0</v>
      </c>
      <c r="CX300">
        <f t="shared" si="143"/>
        <v>0</v>
      </c>
      <c r="CY300">
        <f t="shared" si="144"/>
        <v>0</v>
      </c>
      <c r="CZ300">
        <f t="shared" si="145"/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1007</v>
      </c>
      <c r="DV300" t="s">
        <v>27</v>
      </c>
      <c r="DW300" t="s">
        <v>27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75226705</v>
      </c>
      <c r="EF300">
        <v>1</v>
      </c>
      <c r="EG300" t="s">
        <v>21</v>
      </c>
      <c r="EH300">
        <v>0</v>
      </c>
      <c r="EI300" t="s">
        <v>3</v>
      </c>
      <c r="EJ300">
        <v>4</v>
      </c>
      <c r="EK300">
        <v>0</v>
      </c>
      <c r="EL300" t="s">
        <v>22</v>
      </c>
      <c r="EM300" t="s">
        <v>23</v>
      </c>
      <c r="EO300" t="s">
        <v>3</v>
      </c>
      <c r="EQ300">
        <v>0</v>
      </c>
      <c r="ER300">
        <v>49.83</v>
      </c>
      <c r="ES300">
        <v>49.83</v>
      </c>
      <c r="ET300">
        <v>0</v>
      </c>
      <c r="EU300">
        <v>0</v>
      </c>
      <c r="EV300">
        <v>0</v>
      </c>
      <c r="EW300">
        <v>0</v>
      </c>
      <c r="EX300">
        <v>0</v>
      </c>
      <c r="FQ300">
        <v>0</v>
      </c>
      <c r="FR300">
        <f t="shared" si="146"/>
        <v>0</v>
      </c>
      <c r="FS300">
        <v>0</v>
      </c>
      <c r="FX300">
        <v>70</v>
      </c>
      <c r="FY300">
        <v>10</v>
      </c>
      <c r="GA300" t="s">
        <v>3</v>
      </c>
      <c r="GD300">
        <v>0</v>
      </c>
      <c r="GF300">
        <v>973433911</v>
      </c>
      <c r="GG300">
        <v>2</v>
      </c>
      <c r="GH300">
        <v>1</v>
      </c>
      <c r="GI300">
        <v>-2</v>
      </c>
      <c r="GJ300">
        <v>0</v>
      </c>
      <c r="GK300">
        <f>ROUND(R300*(R12)/100,2)</f>
        <v>0</v>
      </c>
      <c r="GL300">
        <f t="shared" si="147"/>
        <v>0</v>
      </c>
      <c r="GM300">
        <f t="shared" si="148"/>
        <v>-4.47</v>
      </c>
      <c r="GN300">
        <f t="shared" si="149"/>
        <v>0</v>
      </c>
      <c r="GO300">
        <f t="shared" si="150"/>
        <v>0</v>
      </c>
      <c r="GP300">
        <f t="shared" si="151"/>
        <v>-4.47</v>
      </c>
      <c r="GR300">
        <v>0</v>
      </c>
      <c r="GS300">
        <v>3</v>
      </c>
      <c r="GT300">
        <v>0</v>
      </c>
      <c r="GU300" t="s">
        <v>3</v>
      </c>
      <c r="GV300">
        <f t="shared" si="152"/>
        <v>0</v>
      </c>
      <c r="GW300">
        <v>1</v>
      </c>
      <c r="GX300">
        <f t="shared" si="153"/>
        <v>0</v>
      </c>
      <c r="HA300">
        <v>0</v>
      </c>
      <c r="HB300">
        <v>0</v>
      </c>
      <c r="HC300">
        <f t="shared" si="154"/>
        <v>0</v>
      </c>
      <c r="HE300" t="s">
        <v>3</v>
      </c>
      <c r="HF300" t="s">
        <v>3</v>
      </c>
      <c r="HM300" t="s">
        <v>135</v>
      </c>
      <c r="HN300" t="s">
        <v>3</v>
      </c>
      <c r="HO300" t="s">
        <v>3</v>
      </c>
      <c r="HP300" t="s">
        <v>3</v>
      </c>
      <c r="HQ300" t="s">
        <v>3</v>
      </c>
      <c r="IK300">
        <v>0</v>
      </c>
    </row>
    <row r="301" spans="1:245" x14ac:dyDescent="0.2">
      <c r="A301">
        <v>17</v>
      </c>
      <c r="B301">
        <v>1</v>
      </c>
      <c r="C301">
        <f>ROW(SmtRes!A39)</f>
        <v>39</v>
      </c>
      <c r="D301">
        <f>ROW(EtalonRes!A39)</f>
        <v>39</v>
      </c>
      <c r="E301" t="s">
        <v>141</v>
      </c>
      <c r="F301" t="s">
        <v>103</v>
      </c>
      <c r="G301" t="s">
        <v>104</v>
      </c>
      <c r="H301" t="s">
        <v>18</v>
      </c>
      <c r="I301">
        <f>ROUND(72/100,9)</f>
        <v>0.72</v>
      </c>
      <c r="J301">
        <v>0</v>
      </c>
      <c r="K301">
        <f>ROUND(72/100,9)</f>
        <v>0.72</v>
      </c>
      <c r="O301">
        <f t="shared" si="124"/>
        <v>22960.44</v>
      </c>
      <c r="P301">
        <f t="shared" si="125"/>
        <v>3706.8</v>
      </c>
      <c r="Q301">
        <f t="shared" si="126"/>
        <v>0</v>
      </c>
      <c r="R301">
        <f t="shared" si="127"/>
        <v>0</v>
      </c>
      <c r="S301">
        <f t="shared" si="128"/>
        <v>19253.64</v>
      </c>
      <c r="T301">
        <f t="shared" si="129"/>
        <v>0</v>
      </c>
      <c r="U301">
        <f t="shared" si="130"/>
        <v>68.817600000000013</v>
      </c>
      <c r="V301">
        <f t="shared" si="131"/>
        <v>0</v>
      </c>
      <c r="W301">
        <f t="shared" si="132"/>
        <v>0</v>
      </c>
      <c r="X301">
        <f t="shared" si="133"/>
        <v>13477.55</v>
      </c>
      <c r="Y301">
        <f t="shared" si="133"/>
        <v>1925.36</v>
      </c>
      <c r="AA301">
        <v>75532707</v>
      </c>
      <c r="AB301">
        <f t="shared" si="134"/>
        <v>31889.5</v>
      </c>
      <c r="AC301">
        <f>ROUND(((ES301*118)),6)</f>
        <v>5148.34</v>
      </c>
      <c r="AD301">
        <f>ROUND(((((ET301*118))-((EU301*118)))+AE301),6)</f>
        <v>0</v>
      </c>
      <c r="AE301">
        <f>ROUND(((EU301*118)),6)</f>
        <v>0</v>
      </c>
      <c r="AF301">
        <f>ROUND(((EV301*118)),6)</f>
        <v>26741.16</v>
      </c>
      <c r="AG301">
        <f t="shared" si="135"/>
        <v>0</v>
      </c>
      <c r="AH301">
        <f>((EW301*118))</f>
        <v>95.580000000000013</v>
      </c>
      <c r="AI301">
        <f>((EX301*118))</f>
        <v>0</v>
      </c>
      <c r="AJ301">
        <f t="shared" si="136"/>
        <v>0</v>
      </c>
      <c r="AK301">
        <v>270.25</v>
      </c>
      <c r="AL301">
        <v>43.63</v>
      </c>
      <c r="AM301">
        <v>0</v>
      </c>
      <c r="AN301">
        <v>0</v>
      </c>
      <c r="AO301">
        <v>226.62</v>
      </c>
      <c r="AP301">
        <v>0</v>
      </c>
      <c r="AQ301">
        <v>0.81</v>
      </c>
      <c r="AR301">
        <v>0</v>
      </c>
      <c r="AS301">
        <v>0</v>
      </c>
      <c r="AT301">
        <v>70</v>
      </c>
      <c r="AU301">
        <v>10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4</v>
      </c>
      <c r="BJ301" t="s">
        <v>105</v>
      </c>
      <c r="BM301">
        <v>0</v>
      </c>
      <c r="BN301">
        <v>0</v>
      </c>
      <c r="BO301" t="s">
        <v>3</v>
      </c>
      <c r="BP301">
        <v>0</v>
      </c>
      <c r="BQ301">
        <v>1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70</v>
      </c>
      <c r="CA301">
        <v>10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137"/>
        <v>22960.44</v>
      </c>
      <c r="CQ301">
        <f t="shared" si="138"/>
        <v>5148.34</v>
      </c>
      <c r="CR301">
        <f>(((((ET301*118))*BB301-((EU301*118))*BS301)+AE301*BS301)*AV301)</f>
        <v>0</v>
      </c>
      <c r="CS301">
        <f t="shared" si="139"/>
        <v>0</v>
      </c>
      <c r="CT301">
        <f t="shared" si="140"/>
        <v>26741.16</v>
      </c>
      <c r="CU301">
        <f t="shared" si="141"/>
        <v>0</v>
      </c>
      <c r="CV301">
        <f t="shared" si="142"/>
        <v>95.580000000000013</v>
      </c>
      <c r="CW301">
        <f t="shared" si="143"/>
        <v>0</v>
      </c>
      <c r="CX301">
        <f t="shared" si="143"/>
        <v>0</v>
      </c>
      <c r="CY301">
        <f t="shared" si="144"/>
        <v>13477.548000000001</v>
      </c>
      <c r="CZ301">
        <f t="shared" si="145"/>
        <v>1925.364</v>
      </c>
      <c r="DC301" t="s">
        <v>3</v>
      </c>
      <c r="DD301" t="s">
        <v>135</v>
      </c>
      <c r="DE301" t="s">
        <v>135</v>
      </c>
      <c r="DF301" t="s">
        <v>135</v>
      </c>
      <c r="DG301" t="s">
        <v>135</v>
      </c>
      <c r="DH301" t="s">
        <v>3</v>
      </c>
      <c r="DI301" t="s">
        <v>135</v>
      </c>
      <c r="DJ301" t="s">
        <v>135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1005</v>
      </c>
      <c r="DV301" t="s">
        <v>18</v>
      </c>
      <c r="DW301" t="s">
        <v>18</v>
      </c>
      <c r="DX301">
        <v>100</v>
      </c>
      <c r="DZ301" t="s">
        <v>3</v>
      </c>
      <c r="EA301" t="s">
        <v>3</v>
      </c>
      <c r="EB301" t="s">
        <v>3</v>
      </c>
      <c r="EC301" t="s">
        <v>3</v>
      </c>
      <c r="EE301">
        <v>75226705</v>
      </c>
      <c r="EF301">
        <v>1</v>
      </c>
      <c r="EG301" t="s">
        <v>21</v>
      </c>
      <c r="EH301">
        <v>0</v>
      </c>
      <c r="EI301" t="s">
        <v>3</v>
      </c>
      <c r="EJ301">
        <v>4</v>
      </c>
      <c r="EK301">
        <v>0</v>
      </c>
      <c r="EL301" t="s">
        <v>22</v>
      </c>
      <c r="EM301" t="s">
        <v>23</v>
      </c>
      <c r="EO301" t="s">
        <v>3</v>
      </c>
      <c r="EQ301">
        <v>0</v>
      </c>
      <c r="ER301">
        <v>270.25</v>
      </c>
      <c r="ES301">
        <v>43.63</v>
      </c>
      <c r="ET301">
        <v>0</v>
      </c>
      <c r="EU301">
        <v>0</v>
      </c>
      <c r="EV301">
        <v>226.62</v>
      </c>
      <c r="EW301">
        <v>0.81</v>
      </c>
      <c r="EX301">
        <v>0</v>
      </c>
      <c r="EY301">
        <v>0</v>
      </c>
      <c r="FQ301">
        <v>0</v>
      </c>
      <c r="FR301">
        <f t="shared" si="146"/>
        <v>0</v>
      </c>
      <c r="FS301">
        <v>0</v>
      </c>
      <c r="FX301">
        <v>70</v>
      </c>
      <c r="FY301">
        <v>10</v>
      </c>
      <c r="GA301" t="s">
        <v>3</v>
      </c>
      <c r="GD301">
        <v>0</v>
      </c>
      <c r="GF301">
        <v>-1148644166</v>
      </c>
      <c r="GG301">
        <v>2</v>
      </c>
      <c r="GH301">
        <v>1</v>
      </c>
      <c r="GI301">
        <v>-2</v>
      </c>
      <c r="GJ301">
        <v>0</v>
      </c>
      <c r="GK301">
        <f>ROUND(R301*(R12)/100,2)</f>
        <v>0</v>
      </c>
      <c r="GL301">
        <f t="shared" si="147"/>
        <v>0</v>
      </c>
      <c r="GM301">
        <f t="shared" si="148"/>
        <v>38363.35</v>
      </c>
      <c r="GN301">
        <f t="shared" si="149"/>
        <v>0</v>
      </c>
      <c r="GO301">
        <f t="shared" si="150"/>
        <v>0</v>
      </c>
      <c r="GP301">
        <f t="shared" si="151"/>
        <v>38363.35</v>
      </c>
      <c r="GR301">
        <v>0</v>
      </c>
      <c r="GS301">
        <v>3</v>
      </c>
      <c r="GT301">
        <v>0</v>
      </c>
      <c r="GU301" t="s">
        <v>3</v>
      </c>
      <c r="GV301">
        <f t="shared" si="152"/>
        <v>0</v>
      </c>
      <c r="GW301">
        <v>1</v>
      </c>
      <c r="GX301">
        <f t="shared" si="153"/>
        <v>0</v>
      </c>
      <c r="HA301">
        <v>0</v>
      </c>
      <c r="HB301">
        <v>0</v>
      </c>
      <c r="HC301">
        <f t="shared" si="154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IK301">
        <v>0</v>
      </c>
    </row>
    <row r="302" spans="1:245" x14ac:dyDescent="0.2">
      <c r="A302">
        <v>18</v>
      </c>
      <c r="B302">
        <v>1</v>
      </c>
      <c r="C302">
        <v>39</v>
      </c>
      <c r="E302" t="s">
        <v>142</v>
      </c>
      <c r="F302" t="s">
        <v>25</v>
      </c>
      <c r="G302" t="s">
        <v>26</v>
      </c>
      <c r="H302" t="s">
        <v>27</v>
      </c>
      <c r="I302">
        <f>I301*J302</f>
        <v>-0.84960000000000013</v>
      </c>
      <c r="J302">
        <v>-1.1800000000000002</v>
      </c>
      <c r="K302">
        <v>-0.01</v>
      </c>
      <c r="O302">
        <f t="shared" si="124"/>
        <v>-42.34</v>
      </c>
      <c r="P302">
        <f t="shared" si="125"/>
        <v>-42.34</v>
      </c>
      <c r="Q302">
        <f t="shared" si="126"/>
        <v>0</v>
      </c>
      <c r="R302">
        <f t="shared" si="127"/>
        <v>0</v>
      </c>
      <c r="S302">
        <f t="shared" si="128"/>
        <v>0</v>
      </c>
      <c r="T302">
        <f t="shared" si="129"/>
        <v>0</v>
      </c>
      <c r="U302">
        <f t="shared" si="130"/>
        <v>0</v>
      </c>
      <c r="V302">
        <f t="shared" si="131"/>
        <v>0</v>
      </c>
      <c r="W302">
        <f t="shared" si="132"/>
        <v>0</v>
      </c>
      <c r="X302">
        <f t="shared" si="133"/>
        <v>0</v>
      </c>
      <c r="Y302">
        <f t="shared" si="133"/>
        <v>0</v>
      </c>
      <c r="AA302">
        <v>75532707</v>
      </c>
      <c r="AB302">
        <f t="shared" si="134"/>
        <v>49.83</v>
      </c>
      <c r="AC302">
        <f>ROUND((ES302),6)</f>
        <v>49.83</v>
      </c>
      <c r="AD302">
        <f>ROUND((((ET302)-(EU302))+AE302),6)</f>
        <v>0</v>
      </c>
      <c r="AE302">
        <f>ROUND((EU302),6)</f>
        <v>0</v>
      </c>
      <c r="AF302">
        <f>ROUND((EV302),6)</f>
        <v>0</v>
      </c>
      <c r="AG302">
        <f t="shared" si="135"/>
        <v>0</v>
      </c>
      <c r="AH302">
        <f>(EW302)</f>
        <v>0</v>
      </c>
      <c r="AI302">
        <f>(EX302)</f>
        <v>0</v>
      </c>
      <c r="AJ302">
        <f t="shared" si="136"/>
        <v>0</v>
      </c>
      <c r="AK302">
        <v>49.83</v>
      </c>
      <c r="AL302">
        <v>49.83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70</v>
      </c>
      <c r="AU302">
        <v>10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4</v>
      </c>
      <c r="BJ302" t="s">
        <v>28</v>
      </c>
      <c r="BM302">
        <v>0</v>
      </c>
      <c r="BN302">
        <v>0</v>
      </c>
      <c r="BO302" t="s">
        <v>3</v>
      </c>
      <c r="BP302">
        <v>0</v>
      </c>
      <c r="BQ302">
        <v>1</v>
      </c>
      <c r="BR302">
        <v>1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70</v>
      </c>
      <c r="CA302">
        <v>10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137"/>
        <v>-42.34</v>
      </c>
      <c r="CQ302">
        <f t="shared" si="138"/>
        <v>49.83</v>
      </c>
      <c r="CR302">
        <f>((((ET302)*BB302-(EU302)*BS302)+AE302*BS302)*AV302)</f>
        <v>0</v>
      </c>
      <c r="CS302">
        <f t="shared" si="139"/>
        <v>0</v>
      </c>
      <c r="CT302">
        <f t="shared" si="140"/>
        <v>0</v>
      </c>
      <c r="CU302">
        <f t="shared" si="141"/>
        <v>0</v>
      </c>
      <c r="CV302">
        <f t="shared" si="142"/>
        <v>0</v>
      </c>
      <c r="CW302">
        <f t="shared" si="143"/>
        <v>0</v>
      </c>
      <c r="CX302">
        <f t="shared" si="143"/>
        <v>0</v>
      </c>
      <c r="CY302">
        <f t="shared" si="144"/>
        <v>0</v>
      </c>
      <c r="CZ302">
        <f t="shared" si="145"/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1007</v>
      </c>
      <c r="DV302" t="s">
        <v>27</v>
      </c>
      <c r="DW302" t="s">
        <v>27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75226705</v>
      </c>
      <c r="EF302">
        <v>1</v>
      </c>
      <c r="EG302" t="s">
        <v>21</v>
      </c>
      <c r="EH302">
        <v>0</v>
      </c>
      <c r="EI302" t="s">
        <v>3</v>
      </c>
      <c r="EJ302">
        <v>4</v>
      </c>
      <c r="EK302">
        <v>0</v>
      </c>
      <c r="EL302" t="s">
        <v>22</v>
      </c>
      <c r="EM302" t="s">
        <v>23</v>
      </c>
      <c r="EO302" t="s">
        <v>3</v>
      </c>
      <c r="EQ302">
        <v>0</v>
      </c>
      <c r="ER302">
        <v>49.83</v>
      </c>
      <c r="ES302">
        <v>49.83</v>
      </c>
      <c r="ET302">
        <v>0</v>
      </c>
      <c r="EU302">
        <v>0</v>
      </c>
      <c r="EV302">
        <v>0</v>
      </c>
      <c r="EW302">
        <v>0</v>
      </c>
      <c r="EX302">
        <v>0</v>
      </c>
      <c r="FQ302">
        <v>0</v>
      </c>
      <c r="FR302">
        <f t="shared" si="146"/>
        <v>0</v>
      </c>
      <c r="FS302">
        <v>0</v>
      </c>
      <c r="FX302">
        <v>70</v>
      </c>
      <c r="FY302">
        <v>10</v>
      </c>
      <c r="GA302" t="s">
        <v>3</v>
      </c>
      <c r="GD302">
        <v>0</v>
      </c>
      <c r="GF302">
        <v>973433911</v>
      </c>
      <c r="GG302">
        <v>2</v>
      </c>
      <c r="GH302">
        <v>1</v>
      </c>
      <c r="GI302">
        <v>-2</v>
      </c>
      <c r="GJ302">
        <v>0</v>
      </c>
      <c r="GK302">
        <f>ROUND(R302*(R12)/100,2)</f>
        <v>0</v>
      </c>
      <c r="GL302">
        <f t="shared" si="147"/>
        <v>0</v>
      </c>
      <c r="GM302">
        <f t="shared" si="148"/>
        <v>-42.34</v>
      </c>
      <c r="GN302">
        <f t="shared" si="149"/>
        <v>0</v>
      </c>
      <c r="GO302">
        <f t="shared" si="150"/>
        <v>0</v>
      </c>
      <c r="GP302">
        <f t="shared" si="151"/>
        <v>-42.34</v>
      </c>
      <c r="GR302">
        <v>0</v>
      </c>
      <c r="GS302">
        <v>3</v>
      </c>
      <c r="GT302">
        <v>0</v>
      </c>
      <c r="GU302" t="s">
        <v>3</v>
      </c>
      <c r="GV302">
        <f t="shared" si="152"/>
        <v>0</v>
      </c>
      <c r="GW302">
        <v>1</v>
      </c>
      <c r="GX302">
        <f t="shared" si="153"/>
        <v>0</v>
      </c>
      <c r="HA302">
        <v>0</v>
      </c>
      <c r="HB302">
        <v>0</v>
      </c>
      <c r="HC302">
        <f t="shared" si="154"/>
        <v>0</v>
      </c>
      <c r="HE302" t="s">
        <v>3</v>
      </c>
      <c r="HF302" t="s">
        <v>3</v>
      </c>
      <c r="HM302" t="s">
        <v>135</v>
      </c>
      <c r="HN302" t="s">
        <v>3</v>
      </c>
      <c r="HO302" t="s">
        <v>3</v>
      </c>
      <c r="HP302" t="s">
        <v>3</v>
      </c>
      <c r="HQ302" t="s">
        <v>3</v>
      </c>
      <c r="IK302">
        <v>0</v>
      </c>
    </row>
    <row r="303" spans="1:245" x14ac:dyDescent="0.2">
      <c r="A303">
        <v>17</v>
      </c>
      <c r="B303">
        <v>1</v>
      </c>
      <c r="C303">
        <f>ROW(SmtRes!A42)</f>
        <v>42</v>
      </c>
      <c r="D303">
        <f>ROW(EtalonRes!A42)</f>
        <v>42</v>
      </c>
      <c r="E303" t="s">
        <v>143</v>
      </c>
      <c r="F303" t="s">
        <v>92</v>
      </c>
      <c r="G303" t="s">
        <v>144</v>
      </c>
      <c r="H303" t="s">
        <v>18</v>
      </c>
      <c r="I303">
        <f>ROUND(6.2/100,9)</f>
        <v>6.2E-2</v>
      </c>
      <c r="J303">
        <v>0</v>
      </c>
      <c r="K303">
        <f>ROUND(6.2/100,9)</f>
        <v>6.2E-2</v>
      </c>
      <c r="O303">
        <f t="shared" si="124"/>
        <v>282.88</v>
      </c>
      <c r="P303">
        <f t="shared" si="125"/>
        <v>27.54</v>
      </c>
      <c r="Q303">
        <f t="shared" si="126"/>
        <v>0</v>
      </c>
      <c r="R303">
        <f t="shared" si="127"/>
        <v>0</v>
      </c>
      <c r="S303">
        <f t="shared" si="128"/>
        <v>255.34</v>
      </c>
      <c r="T303">
        <f t="shared" si="129"/>
        <v>0</v>
      </c>
      <c r="U303">
        <f t="shared" si="130"/>
        <v>0.91264000000000001</v>
      </c>
      <c r="V303">
        <f t="shared" si="131"/>
        <v>0</v>
      </c>
      <c r="W303">
        <f t="shared" si="132"/>
        <v>0</v>
      </c>
      <c r="X303">
        <f t="shared" si="133"/>
        <v>178.74</v>
      </c>
      <c r="Y303">
        <f t="shared" si="133"/>
        <v>25.53</v>
      </c>
      <c r="AA303">
        <v>75532707</v>
      </c>
      <c r="AB303">
        <f t="shared" si="134"/>
        <v>4562.5600000000004</v>
      </c>
      <c r="AC303">
        <f>ROUND((((ES303*4)*4)),6)</f>
        <v>444.16</v>
      </c>
      <c r="AD303">
        <f>ROUND((((((ET303*4)*4))-(((EU303*4)*4)))+AE303),6)</f>
        <v>0</v>
      </c>
      <c r="AE303">
        <f>ROUND((((EU303*4)*4)),6)</f>
        <v>0</v>
      </c>
      <c r="AF303">
        <f>ROUND((((EV303*4)*4)),6)</f>
        <v>4118.3999999999996</v>
      </c>
      <c r="AG303">
        <f t="shared" si="135"/>
        <v>0</v>
      </c>
      <c r="AH303">
        <f>(((EW303*4)*4))</f>
        <v>14.72</v>
      </c>
      <c r="AI303">
        <f>(((EX303*4)*4))</f>
        <v>0</v>
      </c>
      <c r="AJ303">
        <f t="shared" si="136"/>
        <v>0</v>
      </c>
      <c r="AK303">
        <v>285.16000000000003</v>
      </c>
      <c r="AL303">
        <v>27.76</v>
      </c>
      <c r="AM303">
        <v>0</v>
      </c>
      <c r="AN303">
        <v>0</v>
      </c>
      <c r="AO303">
        <v>257.39999999999998</v>
      </c>
      <c r="AP303">
        <v>0</v>
      </c>
      <c r="AQ303">
        <v>0.92</v>
      </c>
      <c r="AR303">
        <v>0</v>
      </c>
      <c r="AS303">
        <v>0</v>
      </c>
      <c r="AT303">
        <v>70</v>
      </c>
      <c r="AU303">
        <v>10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4</v>
      </c>
      <c r="BJ303" t="s">
        <v>94</v>
      </c>
      <c r="BM303">
        <v>0</v>
      </c>
      <c r="BN303">
        <v>0</v>
      </c>
      <c r="BO303" t="s">
        <v>3</v>
      </c>
      <c r="BP303">
        <v>0</v>
      </c>
      <c r="BQ303">
        <v>1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70</v>
      </c>
      <c r="CA303">
        <v>10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137"/>
        <v>282.88</v>
      </c>
      <c r="CQ303">
        <f t="shared" si="138"/>
        <v>444.16</v>
      </c>
      <c r="CR303">
        <f>((((((ET303*4)*4))*BB303-(((EU303*4)*4))*BS303)+AE303*BS303)*AV303)</f>
        <v>0</v>
      </c>
      <c r="CS303">
        <f t="shared" si="139"/>
        <v>0</v>
      </c>
      <c r="CT303">
        <f t="shared" si="140"/>
        <v>4118.3999999999996</v>
      </c>
      <c r="CU303">
        <f t="shared" si="141"/>
        <v>0</v>
      </c>
      <c r="CV303">
        <f t="shared" si="142"/>
        <v>14.72</v>
      </c>
      <c r="CW303">
        <f t="shared" si="143"/>
        <v>0</v>
      </c>
      <c r="CX303">
        <f t="shared" si="143"/>
        <v>0</v>
      </c>
      <c r="CY303">
        <f t="shared" si="144"/>
        <v>178.738</v>
      </c>
      <c r="CZ303">
        <f t="shared" si="145"/>
        <v>25.534000000000002</v>
      </c>
      <c r="DC303" t="s">
        <v>3</v>
      </c>
      <c r="DD303" t="s">
        <v>145</v>
      </c>
      <c r="DE303" t="s">
        <v>145</v>
      </c>
      <c r="DF303" t="s">
        <v>145</v>
      </c>
      <c r="DG303" t="s">
        <v>145</v>
      </c>
      <c r="DH303" t="s">
        <v>3</v>
      </c>
      <c r="DI303" t="s">
        <v>145</v>
      </c>
      <c r="DJ303" t="s">
        <v>145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1005</v>
      </c>
      <c r="DV303" t="s">
        <v>18</v>
      </c>
      <c r="DW303" t="s">
        <v>18</v>
      </c>
      <c r="DX303">
        <v>100</v>
      </c>
      <c r="DZ303" t="s">
        <v>3</v>
      </c>
      <c r="EA303" t="s">
        <v>3</v>
      </c>
      <c r="EB303" t="s">
        <v>3</v>
      </c>
      <c r="EC303" t="s">
        <v>3</v>
      </c>
      <c r="EE303">
        <v>75226705</v>
      </c>
      <c r="EF303">
        <v>1</v>
      </c>
      <c r="EG303" t="s">
        <v>21</v>
      </c>
      <c r="EH303">
        <v>0</v>
      </c>
      <c r="EI303" t="s">
        <v>3</v>
      </c>
      <c r="EJ303">
        <v>4</v>
      </c>
      <c r="EK303">
        <v>0</v>
      </c>
      <c r="EL303" t="s">
        <v>22</v>
      </c>
      <c r="EM303" t="s">
        <v>23</v>
      </c>
      <c r="EO303" t="s">
        <v>3</v>
      </c>
      <c r="EQ303">
        <v>0</v>
      </c>
      <c r="ER303">
        <v>285.16000000000003</v>
      </c>
      <c r="ES303">
        <v>27.76</v>
      </c>
      <c r="ET303">
        <v>0</v>
      </c>
      <c r="EU303">
        <v>0</v>
      </c>
      <c r="EV303">
        <v>257.39999999999998</v>
      </c>
      <c r="EW303">
        <v>0.92</v>
      </c>
      <c r="EX303">
        <v>0</v>
      </c>
      <c r="EY303">
        <v>0</v>
      </c>
      <c r="FQ303">
        <v>0</v>
      </c>
      <c r="FR303">
        <f t="shared" si="146"/>
        <v>0</v>
      </c>
      <c r="FS303">
        <v>0</v>
      </c>
      <c r="FX303">
        <v>70</v>
      </c>
      <c r="FY303">
        <v>10</v>
      </c>
      <c r="GA303" t="s">
        <v>3</v>
      </c>
      <c r="GD303">
        <v>0</v>
      </c>
      <c r="GF303">
        <v>1532380101</v>
      </c>
      <c r="GG303">
        <v>2</v>
      </c>
      <c r="GH303">
        <v>1</v>
      </c>
      <c r="GI303">
        <v>-2</v>
      </c>
      <c r="GJ303">
        <v>0</v>
      </c>
      <c r="GK303">
        <f>ROUND(R303*(R12)/100,2)</f>
        <v>0</v>
      </c>
      <c r="GL303">
        <f t="shared" si="147"/>
        <v>0</v>
      </c>
      <c r="GM303">
        <f t="shared" si="148"/>
        <v>487.15</v>
      </c>
      <c r="GN303">
        <f t="shared" si="149"/>
        <v>0</v>
      </c>
      <c r="GO303">
        <f t="shared" si="150"/>
        <v>0</v>
      </c>
      <c r="GP303">
        <f t="shared" si="151"/>
        <v>487.15</v>
      </c>
      <c r="GR303">
        <v>0</v>
      </c>
      <c r="GS303">
        <v>3</v>
      </c>
      <c r="GT303">
        <v>0</v>
      </c>
      <c r="GU303" t="s">
        <v>3</v>
      </c>
      <c r="GV303">
        <f t="shared" si="152"/>
        <v>0</v>
      </c>
      <c r="GW303">
        <v>1</v>
      </c>
      <c r="GX303">
        <f t="shared" si="153"/>
        <v>0</v>
      </c>
      <c r="HA303">
        <v>0</v>
      </c>
      <c r="HB303">
        <v>0</v>
      </c>
      <c r="HC303">
        <f t="shared" si="154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IK303">
        <v>0</v>
      </c>
    </row>
    <row r="304" spans="1:245" x14ac:dyDescent="0.2">
      <c r="A304">
        <v>18</v>
      </c>
      <c r="B304">
        <v>1</v>
      </c>
      <c r="C304">
        <v>42</v>
      </c>
      <c r="E304" t="s">
        <v>146</v>
      </c>
      <c r="F304" t="s">
        <v>25</v>
      </c>
      <c r="G304" t="s">
        <v>26</v>
      </c>
      <c r="H304" t="s">
        <v>27</v>
      </c>
      <c r="I304">
        <f>I303*J304</f>
        <v>-9.92E-3</v>
      </c>
      <c r="J304">
        <v>-0.16</v>
      </c>
      <c r="K304">
        <v>-0.01</v>
      </c>
      <c r="O304">
        <f t="shared" si="124"/>
        <v>-0.49</v>
      </c>
      <c r="P304">
        <f t="shared" si="125"/>
        <v>-0.49</v>
      </c>
      <c r="Q304">
        <f t="shared" si="126"/>
        <v>0</v>
      </c>
      <c r="R304">
        <f t="shared" si="127"/>
        <v>0</v>
      </c>
      <c r="S304">
        <f t="shared" si="128"/>
        <v>0</v>
      </c>
      <c r="T304">
        <f t="shared" si="129"/>
        <v>0</v>
      </c>
      <c r="U304">
        <f t="shared" si="130"/>
        <v>0</v>
      </c>
      <c r="V304">
        <f t="shared" si="131"/>
        <v>0</v>
      </c>
      <c r="W304">
        <f t="shared" si="132"/>
        <v>0</v>
      </c>
      <c r="X304">
        <f t="shared" si="133"/>
        <v>0</v>
      </c>
      <c r="Y304">
        <f t="shared" si="133"/>
        <v>0</v>
      </c>
      <c r="AA304">
        <v>75532707</v>
      </c>
      <c r="AB304">
        <f t="shared" si="134"/>
        <v>49.83</v>
      </c>
      <c r="AC304">
        <f>ROUND((ES304),6)</f>
        <v>49.83</v>
      </c>
      <c r="AD304">
        <f>ROUND((((ET304)-(EU304))+AE304),6)</f>
        <v>0</v>
      </c>
      <c r="AE304">
        <f>ROUND((EU304),6)</f>
        <v>0</v>
      </c>
      <c r="AF304">
        <f>ROUND((EV304),6)</f>
        <v>0</v>
      </c>
      <c r="AG304">
        <f t="shared" si="135"/>
        <v>0</v>
      </c>
      <c r="AH304">
        <f>(EW304)</f>
        <v>0</v>
      </c>
      <c r="AI304">
        <f>(EX304)</f>
        <v>0</v>
      </c>
      <c r="AJ304">
        <f t="shared" si="136"/>
        <v>0</v>
      </c>
      <c r="AK304">
        <v>49.83</v>
      </c>
      <c r="AL304">
        <v>49.83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70</v>
      </c>
      <c r="AU304">
        <v>10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4</v>
      </c>
      <c r="BJ304" t="s">
        <v>28</v>
      </c>
      <c r="BM304">
        <v>0</v>
      </c>
      <c r="BN304">
        <v>0</v>
      </c>
      <c r="BO304" t="s">
        <v>3</v>
      </c>
      <c r="BP304">
        <v>0</v>
      </c>
      <c r="BQ304">
        <v>1</v>
      </c>
      <c r="BR304">
        <v>1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70</v>
      </c>
      <c r="CA304">
        <v>10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137"/>
        <v>-0.49</v>
      </c>
      <c r="CQ304">
        <f t="shared" si="138"/>
        <v>49.83</v>
      </c>
      <c r="CR304">
        <f>((((ET304)*BB304-(EU304)*BS304)+AE304*BS304)*AV304)</f>
        <v>0</v>
      </c>
      <c r="CS304">
        <f t="shared" si="139"/>
        <v>0</v>
      </c>
      <c r="CT304">
        <f t="shared" si="140"/>
        <v>0</v>
      </c>
      <c r="CU304">
        <f t="shared" si="141"/>
        <v>0</v>
      </c>
      <c r="CV304">
        <f t="shared" si="142"/>
        <v>0</v>
      </c>
      <c r="CW304">
        <f t="shared" si="143"/>
        <v>0</v>
      </c>
      <c r="CX304">
        <f t="shared" si="143"/>
        <v>0</v>
      </c>
      <c r="CY304">
        <f t="shared" si="144"/>
        <v>0</v>
      </c>
      <c r="CZ304">
        <f t="shared" si="145"/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1007</v>
      </c>
      <c r="DV304" t="s">
        <v>27</v>
      </c>
      <c r="DW304" t="s">
        <v>27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75226705</v>
      </c>
      <c r="EF304">
        <v>1</v>
      </c>
      <c r="EG304" t="s">
        <v>21</v>
      </c>
      <c r="EH304">
        <v>0</v>
      </c>
      <c r="EI304" t="s">
        <v>3</v>
      </c>
      <c r="EJ304">
        <v>4</v>
      </c>
      <c r="EK304">
        <v>0</v>
      </c>
      <c r="EL304" t="s">
        <v>22</v>
      </c>
      <c r="EM304" t="s">
        <v>23</v>
      </c>
      <c r="EO304" t="s">
        <v>3</v>
      </c>
      <c r="EQ304">
        <v>0</v>
      </c>
      <c r="ER304">
        <v>49.83</v>
      </c>
      <c r="ES304">
        <v>49.83</v>
      </c>
      <c r="ET304">
        <v>0</v>
      </c>
      <c r="EU304">
        <v>0</v>
      </c>
      <c r="EV304">
        <v>0</v>
      </c>
      <c r="EW304">
        <v>0</v>
      </c>
      <c r="EX304">
        <v>0</v>
      </c>
      <c r="FQ304">
        <v>0</v>
      </c>
      <c r="FR304">
        <f t="shared" si="146"/>
        <v>0</v>
      </c>
      <c r="FS304">
        <v>0</v>
      </c>
      <c r="FX304">
        <v>70</v>
      </c>
      <c r="FY304">
        <v>10</v>
      </c>
      <c r="GA304" t="s">
        <v>3</v>
      </c>
      <c r="GD304">
        <v>0</v>
      </c>
      <c r="GF304">
        <v>973433911</v>
      </c>
      <c r="GG304">
        <v>2</v>
      </c>
      <c r="GH304">
        <v>1</v>
      </c>
      <c r="GI304">
        <v>-2</v>
      </c>
      <c r="GJ304">
        <v>0</v>
      </c>
      <c r="GK304">
        <f>ROUND(R304*(R12)/100,2)</f>
        <v>0</v>
      </c>
      <c r="GL304">
        <f t="shared" si="147"/>
        <v>0</v>
      </c>
      <c r="GM304">
        <f t="shared" si="148"/>
        <v>-0.49</v>
      </c>
      <c r="GN304">
        <f t="shared" si="149"/>
        <v>0</v>
      </c>
      <c r="GO304">
        <f t="shared" si="150"/>
        <v>0</v>
      </c>
      <c r="GP304">
        <f t="shared" si="151"/>
        <v>-0.49</v>
      </c>
      <c r="GR304">
        <v>0</v>
      </c>
      <c r="GS304">
        <v>3</v>
      </c>
      <c r="GT304">
        <v>0</v>
      </c>
      <c r="GU304" t="s">
        <v>3</v>
      </c>
      <c r="GV304">
        <f t="shared" si="152"/>
        <v>0</v>
      </c>
      <c r="GW304">
        <v>1</v>
      </c>
      <c r="GX304">
        <f t="shared" si="153"/>
        <v>0</v>
      </c>
      <c r="HA304">
        <v>0</v>
      </c>
      <c r="HB304">
        <v>0</v>
      </c>
      <c r="HC304">
        <f t="shared" si="154"/>
        <v>0</v>
      </c>
      <c r="HE304" t="s">
        <v>3</v>
      </c>
      <c r="HF304" t="s">
        <v>3</v>
      </c>
      <c r="HM304" t="s">
        <v>145</v>
      </c>
      <c r="HN304" t="s">
        <v>3</v>
      </c>
      <c r="HO304" t="s">
        <v>3</v>
      </c>
      <c r="HP304" t="s">
        <v>3</v>
      </c>
      <c r="HQ304" t="s">
        <v>3</v>
      </c>
      <c r="IK304">
        <v>0</v>
      </c>
    </row>
    <row r="306" spans="1:206" x14ac:dyDescent="0.2">
      <c r="A306" s="2">
        <v>51</v>
      </c>
      <c r="B306" s="2">
        <f>B293</f>
        <v>1</v>
      </c>
      <c r="C306" s="2">
        <f>A293</f>
        <v>5</v>
      </c>
      <c r="D306" s="2">
        <f>ROW(A293)</f>
        <v>293</v>
      </c>
      <c r="E306" s="2"/>
      <c r="F306" s="2" t="str">
        <f>IF(F293&lt;&gt;"",F293,"")</f>
        <v/>
      </c>
      <c r="G306" s="2" t="str">
        <f>IF(G293&lt;&gt;"",G293,"")</f>
        <v>Полы</v>
      </c>
      <c r="H306" s="2">
        <v>0</v>
      </c>
      <c r="I306" s="2"/>
      <c r="J306" s="2"/>
      <c r="K306" s="2"/>
      <c r="L306" s="2"/>
      <c r="M306" s="2"/>
      <c r="N306" s="2"/>
      <c r="O306" s="2">
        <f t="shared" ref="O306:T306" si="155">ROUND(AB306,2)</f>
        <v>40926.480000000003</v>
      </c>
      <c r="P306" s="2">
        <f t="shared" si="155"/>
        <v>5239.1899999999996</v>
      </c>
      <c r="Q306" s="2">
        <f t="shared" si="155"/>
        <v>0</v>
      </c>
      <c r="R306" s="2">
        <f t="shared" si="155"/>
        <v>0</v>
      </c>
      <c r="S306" s="2">
        <f t="shared" si="155"/>
        <v>35687.29</v>
      </c>
      <c r="T306" s="2">
        <f t="shared" si="155"/>
        <v>0</v>
      </c>
      <c r="U306" s="2">
        <f>AH306</f>
        <v>127.55496000000001</v>
      </c>
      <c r="V306" s="2">
        <f>AI306</f>
        <v>0</v>
      </c>
      <c r="W306" s="2">
        <f>ROUND(AJ306,2)</f>
        <v>0</v>
      </c>
      <c r="X306" s="2">
        <f>ROUND(AK306,2)</f>
        <v>24981.1</v>
      </c>
      <c r="Y306" s="2">
        <f>ROUND(AL306,2)</f>
        <v>3568.72</v>
      </c>
      <c r="Z306" s="2"/>
      <c r="AA306" s="2"/>
      <c r="AB306" s="2">
        <f>ROUND(SUMIF(AA297:AA304,"=75532707",O297:O304),2)</f>
        <v>40926.480000000003</v>
      </c>
      <c r="AC306" s="2">
        <f>ROUND(SUMIF(AA297:AA304,"=75532707",P297:P304),2)</f>
        <v>5239.1899999999996</v>
      </c>
      <c r="AD306" s="2">
        <f>ROUND(SUMIF(AA297:AA304,"=75532707",Q297:Q304),2)</f>
        <v>0</v>
      </c>
      <c r="AE306" s="2">
        <f>ROUND(SUMIF(AA297:AA304,"=75532707",R297:R304),2)</f>
        <v>0</v>
      </c>
      <c r="AF306" s="2">
        <f>ROUND(SUMIF(AA297:AA304,"=75532707",S297:S304),2)</f>
        <v>35687.29</v>
      </c>
      <c r="AG306" s="2">
        <f>ROUND(SUMIF(AA297:AA304,"=75532707",T297:T304),2)</f>
        <v>0</v>
      </c>
      <c r="AH306" s="2">
        <f>SUMIF(AA297:AA304,"=75532707",U297:U304)</f>
        <v>127.55496000000001</v>
      </c>
      <c r="AI306" s="2">
        <f>SUMIF(AA297:AA304,"=75532707",V297:V304)</f>
        <v>0</v>
      </c>
      <c r="AJ306" s="2">
        <f>ROUND(SUMIF(AA297:AA304,"=75532707",W297:W304),2)</f>
        <v>0</v>
      </c>
      <c r="AK306" s="2">
        <f>ROUND(SUMIF(AA297:AA304,"=75532707",X297:X304),2)</f>
        <v>24981.1</v>
      </c>
      <c r="AL306" s="2">
        <f>ROUND(SUMIF(AA297:AA304,"=75532707",Y297:Y304),2)</f>
        <v>3568.72</v>
      </c>
      <c r="AM306" s="2"/>
      <c r="AN306" s="2"/>
      <c r="AO306" s="2">
        <f t="shared" ref="AO306:BD306" si="156">ROUND(BX306,2)</f>
        <v>0</v>
      </c>
      <c r="AP306" s="2">
        <f t="shared" si="156"/>
        <v>0</v>
      </c>
      <c r="AQ306" s="2">
        <f t="shared" si="156"/>
        <v>0</v>
      </c>
      <c r="AR306" s="2">
        <f t="shared" si="156"/>
        <v>69476.3</v>
      </c>
      <c r="AS306" s="2">
        <f t="shared" si="156"/>
        <v>0</v>
      </c>
      <c r="AT306" s="2">
        <f t="shared" si="156"/>
        <v>0</v>
      </c>
      <c r="AU306" s="2">
        <f t="shared" si="156"/>
        <v>69476.3</v>
      </c>
      <c r="AV306" s="2">
        <f t="shared" si="156"/>
        <v>5239.1899999999996</v>
      </c>
      <c r="AW306" s="2">
        <f t="shared" si="156"/>
        <v>5239.1899999999996</v>
      </c>
      <c r="AX306" s="2">
        <f t="shared" si="156"/>
        <v>0</v>
      </c>
      <c r="AY306" s="2">
        <f t="shared" si="156"/>
        <v>5239.1899999999996</v>
      </c>
      <c r="AZ306" s="2">
        <f t="shared" si="156"/>
        <v>0</v>
      </c>
      <c r="BA306" s="2">
        <f t="shared" si="156"/>
        <v>0</v>
      </c>
      <c r="BB306" s="2">
        <f t="shared" si="156"/>
        <v>0</v>
      </c>
      <c r="BC306" s="2">
        <f t="shared" si="156"/>
        <v>0</v>
      </c>
      <c r="BD306" s="2">
        <f t="shared" si="156"/>
        <v>0</v>
      </c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>
        <f>ROUND(SUMIF(AA297:AA304,"=75532707",FQ297:FQ304),2)</f>
        <v>0</v>
      </c>
      <c r="BY306" s="2">
        <f>ROUND(SUMIF(AA297:AA304,"=75532707",FR297:FR304),2)</f>
        <v>0</v>
      </c>
      <c r="BZ306" s="2">
        <f>ROUND(SUMIF(AA297:AA304,"=75532707",GL297:GL304),2)</f>
        <v>0</v>
      </c>
      <c r="CA306" s="2">
        <f>ROUND(SUMIF(AA297:AA304,"=75532707",GM297:GM304),2)</f>
        <v>69476.3</v>
      </c>
      <c r="CB306" s="2">
        <f>ROUND(SUMIF(AA297:AA304,"=75532707",GN297:GN304),2)</f>
        <v>0</v>
      </c>
      <c r="CC306" s="2">
        <f>ROUND(SUMIF(AA297:AA304,"=75532707",GO297:GO304),2)</f>
        <v>0</v>
      </c>
      <c r="CD306" s="2">
        <f>ROUND(SUMIF(AA297:AA304,"=75532707",GP297:GP304),2)</f>
        <v>69476.3</v>
      </c>
      <c r="CE306" s="2">
        <f>AC306-BX306</f>
        <v>5239.1899999999996</v>
      </c>
      <c r="CF306" s="2">
        <f>AC306-BY306</f>
        <v>5239.1899999999996</v>
      </c>
      <c r="CG306" s="2">
        <f>BX306-BZ306</f>
        <v>0</v>
      </c>
      <c r="CH306" s="2">
        <f>AC306-BX306-BY306+BZ306</f>
        <v>5239.1899999999996</v>
      </c>
      <c r="CI306" s="2">
        <f>BY306-BZ306</f>
        <v>0</v>
      </c>
      <c r="CJ306" s="2">
        <f>ROUND(SUMIF(AA297:AA304,"=75532707",GX297:GX304),2)</f>
        <v>0</v>
      </c>
      <c r="CK306" s="2">
        <f>ROUND(SUMIF(AA297:AA304,"=75532707",GY297:GY304),2)</f>
        <v>0</v>
      </c>
      <c r="CL306" s="2">
        <f>ROUND(SUMIF(AA297:AA304,"=75532707",GZ297:GZ304),2)</f>
        <v>0</v>
      </c>
      <c r="CM306" s="2">
        <f>ROUND(SUMIF(AA297:AA304,"=75532707",HD297:HD304),2)</f>
        <v>0</v>
      </c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>
        <v>0</v>
      </c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201</v>
      </c>
      <c r="F308" s="4">
        <f>ROUND(Source!O306,O308)</f>
        <v>40926.480000000003</v>
      </c>
      <c r="G308" s="4" t="s">
        <v>29</v>
      </c>
      <c r="H308" s="4" t="s">
        <v>30</v>
      </c>
      <c r="I308" s="4"/>
      <c r="J308" s="4"/>
      <c r="K308" s="4">
        <v>201</v>
      </c>
      <c r="L308" s="4">
        <v>1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40926.480000000003</v>
      </c>
      <c r="X308" s="4">
        <v>1</v>
      </c>
      <c r="Y308" s="4">
        <v>40926.480000000003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202</v>
      </c>
      <c r="F309" s="4">
        <f>ROUND(Source!P306,O309)</f>
        <v>5239.1899999999996</v>
      </c>
      <c r="G309" s="4" t="s">
        <v>31</v>
      </c>
      <c r="H309" s="4" t="s">
        <v>32</v>
      </c>
      <c r="I309" s="4"/>
      <c r="J309" s="4"/>
      <c r="K309" s="4">
        <v>202</v>
      </c>
      <c r="L309" s="4">
        <v>2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5239.1899999999996</v>
      </c>
      <c r="X309" s="4">
        <v>1</v>
      </c>
      <c r="Y309" s="4">
        <v>5239.1899999999996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222</v>
      </c>
      <c r="F310" s="4">
        <f>ROUND(Source!AO306,O310)</f>
        <v>0</v>
      </c>
      <c r="G310" s="4" t="s">
        <v>33</v>
      </c>
      <c r="H310" s="4" t="s">
        <v>34</v>
      </c>
      <c r="I310" s="4"/>
      <c r="J310" s="4"/>
      <c r="K310" s="4">
        <v>222</v>
      </c>
      <c r="L310" s="4">
        <v>3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225</v>
      </c>
      <c r="F311" s="4">
        <f>ROUND(Source!AV306,O311)</f>
        <v>5239.1899999999996</v>
      </c>
      <c r="G311" s="4" t="s">
        <v>35</v>
      </c>
      <c r="H311" s="4" t="s">
        <v>36</v>
      </c>
      <c r="I311" s="4"/>
      <c r="J311" s="4"/>
      <c r="K311" s="4">
        <v>225</v>
      </c>
      <c r="L311" s="4">
        <v>4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5239.1899999999996</v>
      </c>
      <c r="X311" s="4">
        <v>1</v>
      </c>
      <c r="Y311" s="4">
        <v>5239.1899999999996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226</v>
      </c>
      <c r="F312" s="4">
        <f>ROUND(Source!AW306,O312)</f>
        <v>5239.1899999999996</v>
      </c>
      <c r="G312" s="4" t="s">
        <v>37</v>
      </c>
      <c r="H312" s="4" t="s">
        <v>38</v>
      </c>
      <c r="I312" s="4"/>
      <c r="J312" s="4"/>
      <c r="K312" s="4">
        <v>226</v>
      </c>
      <c r="L312" s="4">
        <v>5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5239.1899999999996</v>
      </c>
      <c r="X312" s="4">
        <v>1</v>
      </c>
      <c r="Y312" s="4">
        <v>5239.1899999999996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227</v>
      </c>
      <c r="F313" s="4">
        <f>ROUND(Source!AX306,O313)</f>
        <v>0</v>
      </c>
      <c r="G313" s="4" t="s">
        <v>39</v>
      </c>
      <c r="H313" s="4" t="s">
        <v>40</v>
      </c>
      <c r="I313" s="4"/>
      <c r="J313" s="4"/>
      <c r="K313" s="4">
        <v>227</v>
      </c>
      <c r="L313" s="4">
        <v>6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228</v>
      </c>
      <c r="F314" s="4">
        <f>ROUND(Source!AY306,O314)</f>
        <v>5239.1899999999996</v>
      </c>
      <c r="G314" s="4" t="s">
        <v>41</v>
      </c>
      <c r="H314" s="4" t="s">
        <v>42</v>
      </c>
      <c r="I314" s="4"/>
      <c r="J314" s="4"/>
      <c r="K314" s="4">
        <v>228</v>
      </c>
      <c r="L314" s="4">
        <v>7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5239.1899999999996</v>
      </c>
      <c r="X314" s="4">
        <v>1</v>
      </c>
      <c r="Y314" s="4">
        <v>5239.1899999999996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216</v>
      </c>
      <c r="F315" s="4">
        <f>ROUND(Source!AP306,O315)</f>
        <v>0</v>
      </c>
      <c r="G315" s="4" t="s">
        <v>43</v>
      </c>
      <c r="H315" s="4" t="s">
        <v>44</v>
      </c>
      <c r="I315" s="4"/>
      <c r="J315" s="4"/>
      <c r="K315" s="4">
        <v>216</v>
      </c>
      <c r="L315" s="4">
        <v>8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223</v>
      </c>
      <c r="F316" s="4">
        <f>ROUND(Source!AQ306,O316)</f>
        <v>0</v>
      </c>
      <c r="G316" s="4" t="s">
        <v>45</v>
      </c>
      <c r="H316" s="4" t="s">
        <v>46</v>
      </c>
      <c r="I316" s="4"/>
      <c r="J316" s="4"/>
      <c r="K316" s="4">
        <v>223</v>
      </c>
      <c r="L316" s="4">
        <v>9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229</v>
      </c>
      <c r="F317" s="4">
        <f>ROUND(Source!AZ306,O317)</f>
        <v>0</v>
      </c>
      <c r="G317" s="4" t="s">
        <v>47</v>
      </c>
      <c r="H317" s="4" t="s">
        <v>48</v>
      </c>
      <c r="I317" s="4"/>
      <c r="J317" s="4"/>
      <c r="K317" s="4">
        <v>229</v>
      </c>
      <c r="L317" s="4">
        <v>10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203</v>
      </c>
      <c r="F318" s="4">
        <f>ROUND(Source!Q306,O318)</f>
        <v>0</v>
      </c>
      <c r="G318" s="4" t="s">
        <v>49</v>
      </c>
      <c r="H318" s="4" t="s">
        <v>50</v>
      </c>
      <c r="I318" s="4"/>
      <c r="J318" s="4"/>
      <c r="K318" s="4">
        <v>203</v>
      </c>
      <c r="L318" s="4">
        <v>11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231</v>
      </c>
      <c r="F319" s="4">
        <f>ROUND(Source!BB306,O319)</f>
        <v>0</v>
      </c>
      <c r="G319" s="4" t="s">
        <v>51</v>
      </c>
      <c r="H319" s="4" t="s">
        <v>52</v>
      </c>
      <c r="I319" s="4"/>
      <c r="J319" s="4"/>
      <c r="K319" s="4">
        <v>231</v>
      </c>
      <c r="L319" s="4">
        <v>12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204</v>
      </c>
      <c r="F320" s="4">
        <f>ROUND(Source!R306,O320)</f>
        <v>0</v>
      </c>
      <c r="G320" s="4" t="s">
        <v>53</v>
      </c>
      <c r="H320" s="4" t="s">
        <v>54</v>
      </c>
      <c r="I320" s="4"/>
      <c r="J320" s="4"/>
      <c r="K320" s="4">
        <v>204</v>
      </c>
      <c r="L320" s="4">
        <v>13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88" x14ac:dyDescent="0.2">
      <c r="A321" s="4">
        <v>50</v>
      </c>
      <c r="B321" s="4">
        <v>0</v>
      </c>
      <c r="C321" s="4">
        <v>0</v>
      </c>
      <c r="D321" s="4">
        <v>1</v>
      </c>
      <c r="E321" s="4">
        <v>205</v>
      </c>
      <c r="F321" s="4">
        <f>ROUND(Source!S306,O321)</f>
        <v>35687.29</v>
      </c>
      <c r="G321" s="4" t="s">
        <v>55</v>
      </c>
      <c r="H321" s="4" t="s">
        <v>56</v>
      </c>
      <c r="I321" s="4"/>
      <c r="J321" s="4"/>
      <c r="K321" s="4">
        <v>205</v>
      </c>
      <c r="L321" s="4">
        <v>14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35687.29</v>
      </c>
      <c r="X321" s="4">
        <v>1</v>
      </c>
      <c r="Y321" s="4">
        <v>35687.29</v>
      </c>
      <c r="Z321" s="4"/>
      <c r="AA321" s="4"/>
      <c r="AB321" s="4"/>
    </row>
    <row r="322" spans="1:88" x14ac:dyDescent="0.2">
      <c r="A322" s="4">
        <v>50</v>
      </c>
      <c r="B322" s="4">
        <v>0</v>
      </c>
      <c r="C322" s="4">
        <v>0</v>
      </c>
      <c r="D322" s="4">
        <v>1</v>
      </c>
      <c r="E322" s="4">
        <v>232</v>
      </c>
      <c r="F322" s="4">
        <f>ROUND(Source!BC306,O322)</f>
        <v>0</v>
      </c>
      <c r="G322" s="4" t="s">
        <v>57</v>
      </c>
      <c r="H322" s="4" t="s">
        <v>58</v>
      </c>
      <c r="I322" s="4"/>
      <c r="J322" s="4"/>
      <c r="K322" s="4">
        <v>232</v>
      </c>
      <c r="L322" s="4">
        <v>15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88" x14ac:dyDescent="0.2">
      <c r="A323" s="4">
        <v>50</v>
      </c>
      <c r="B323" s="4">
        <v>0</v>
      </c>
      <c r="C323" s="4">
        <v>0</v>
      </c>
      <c r="D323" s="4">
        <v>1</v>
      </c>
      <c r="E323" s="4">
        <v>214</v>
      </c>
      <c r="F323" s="4">
        <f>ROUND(Source!AS306,O323)</f>
        <v>0</v>
      </c>
      <c r="G323" s="4" t="s">
        <v>59</v>
      </c>
      <c r="H323" s="4" t="s">
        <v>60</v>
      </c>
      <c r="I323" s="4"/>
      <c r="J323" s="4"/>
      <c r="K323" s="4">
        <v>214</v>
      </c>
      <c r="L323" s="4">
        <v>16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88" x14ac:dyDescent="0.2">
      <c r="A324" s="4">
        <v>50</v>
      </c>
      <c r="B324" s="4">
        <v>0</v>
      </c>
      <c r="C324" s="4">
        <v>0</v>
      </c>
      <c r="D324" s="4">
        <v>1</v>
      </c>
      <c r="E324" s="4">
        <v>215</v>
      </c>
      <c r="F324" s="4">
        <f>ROUND(Source!AT306,O324)</f>
        <v>0</v>
      </c>
      <c r="G324" s="4" t="s">
        <v>61</v>
      </c>
      <c r="H324" s="4" t="s">
        <v>62</v>
      </c>
      <c r="I324" s="4"/>
      <c r="J324" s="4"/>
      <c r="K324" s="4">
        <v>215</v>
      </c>
      <c r="L324" s="4">
        <v>17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88" x14ac:dyDescent="0.2">
      <c r="A325" s="4">
        <v>50</v>
      </c>
      <c r="B325" s="4">
        <v>0</v>
      </c>
      <c r="C325" s="4">
        <v>0</v>
      </c>
      <c r="D325" s="4">
        <v>1</v>
      </c>
      <c r="E325" s="4">
        <v>217</v>
      </c>
      <c r="F325" s="4">
        <f>ROUND(Source!AU306,O325)</f>
        <v>69476.3</v>
      </c>
      <c r="G325" s="4" t="s">
        <v>63</v>
      </c>
      <c r="H325" s="4" t="s">
        <v>64</v>
      </c>
      <c r="I325" s="4"/>
      <c r="J325" s="4"/>
      <c r="K325" s="4">
        <v>217</v>
      </c>
      <c r="L325" s="4">
        <v>18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69476.3</v>
      </c>
      <c r="X325" s="4">
        <v>1</v>
      </c>
      <c r="Y325" s="4">
        <v>69476.3</v>
      </c>
      <c r="Z325" s="4"/>
      <c r="AA325" s="4"/>
      <c r="AB325" s="4"/>
    </row>
    <row r="326" spans="1:88" x14ac:dyDescent="0.2">
      <c r="A326" s="4">
        <v>50</v>
      </c>
      <c r="B326" s="4">
        <v>0</v>
      </c>
      <c r="C326" s="4">
        <v>0</v>
      </c>
      <c r="D326" s="4">
        <v>1</v>
      </c>
      <c r="E326" s="4">
        <v>230</v>
      </c>
      <c r="F326" s="4">
        <f>ROUND(Source!BA306,O326)</f>
        <v>0</v>
      </c>
      <c r="G326" s="4" t="s">
        <v>65</v>
      </c>
      <c r="H326" s="4" t="s">
        <v>66</v>
      </c>
      <c r="I326" s="4"/>
      <c r="J326" s="4"/>
      <c r="K326" s="4">
        <v>230</v>
      </c>
      <c r="L326" s="4">
        <v>19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88" x14ac:dyDescent="0.2">
      <c r="A327" s="4">
        <v>50</v>
      </c>
      <c r="B327" s="4">
        <v>0</v>
      </c>
      <c r="C327" s="4">
        <v>0</v>
      </c>
      <c r="D327" s="4">
        <v>1</v>
      </c>
      <c r="E327" s="4">
        <v>206</v>
      </c>
      <c r="F327" s="4">
        <f>ROUND(Source!T306,O327)</f>
        <v>0</v>
      </c>
      <c r="G327" s="4" t="s">
        <v>67</v>
      </c>
      <c r="H327" s="4" t="s">
        <v>68</v>
      </c>
      <c r="I327" s="4"/>
      <c r="J327" s="4"/>
      <c r="K327" s="4">
        <v>206</v>
      </c>
      <c r="L327" s="4">
        <v>20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88" x14ac:dyDescent="0.2">
      <c r="A328" s="4">
        <v>50</v>
      </c>
      <c r="B328" s="4">
        <v>0</v>
      </c>
      <c r="C328" s="4">
        <v>0</v>
      </c>
      <c r="D328" s="4">
        <v>1</v>
      </c>
      <c r="E328" s="4">
        <v>207</v>
      </c>
      <c r="F328" s="4">
        <f>Source!U306</f>
        <v>127.55496000000001</v>
      </c>
      <c r="G328" s="4" t="s">
        <v>69</v>
      </c>
      <c r="H328" s="4" t="s">
        <v>70</v>
      </c>
      <c r="I328" s="4"/>
      <c r="J328" s="4"/>
      <c r="K328" s="4">
        <v>207</v>
      </c>
      <c r="L328" s="4">
        <v>21</v>
      </c>
      <c r="M328" s="4">
        <v>3</v>
      </c>
      <c r="N328" s="4" t="s">
        <v>3</v>
      </c>
      <c r="O328" s="4">
        <v>-1</v>
      </c>
      <c r="P328" s="4"/>
      <c r="Q328" s="4"/>
      <c r="R328" s="4"/>
      <c r="S328" s="4"/>
      <c r="T328" s="4"/>
      <c r="U328" s="4"/>
      <c r="V328" s="4"/>
      <c r="W328" s="4">
        <v>127.55495999999999</v>
      </c>
      <c r="X328" s="4">
        <v>1</v>
      </c>
      <c r="Y328" s="4">
        <v>127.55495999999999</v>
      </c>
      <c r="Z328" s="4"/>
      <c r="AA328" s="4"/>
      <c r="AB328" s="4"/>
    </row>
    <row r="329" spans="1:88" x14ac:dyDescent="0.2">
      <c r="A329" s="4">
        <v>50</v>
      </c>
      <c r="B329" s="4">
        <v>0</v>
      </c>
      <c r="C329" s="4">
        <v>0</v>
      </c>
      <c r="D329" s="4">
        <v>1</v>
      </c>
      <c r="E329" s="4">
        <v>208</v>
      </c>
      <c r="F329" s="4">
        <f>Source!V306</f>
        <v>0</v>
      </c>
      <c r="G329" s="4" t="s">
        <v>71</v>
      </c>
      <c r="H329" s="4" t="s">
        <v>72</v>
      </c>
      <c r="I329" s="4"/>
      <c r="J329" s="4"/>
      <c r="K329" s="4">
        <v>208</v>
      </c>
      <c r="L329" s="4">
        <v>22</v>
      </c>
      <c r="M329" s="4">
        <v>3</v>
      </c>
      <c r="N329" s="4" t="s">
        <v>3</v>
      </c>
      <c r="O329" s="4">
        <v>-1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88" x14ac:dyDescent="0.2">
      <c r="A330" s="4">
        <v>50</v>
      </c>
      <c r="B330" s="4">
        <v>0</v>
      </c>
      <c r="C330" s="4">
        <v>0</v>
      </c>
      <c r="D330" s="4">
        <v>1</v>
      </c>
      <c r="E330" s="4">
        <v>209</v>
      </c>
      <c r="F330" s="4">
        <f>ROUND(Source!W306,O330)</f>
        <v>0</v>
      </c>
      <c r="G330" s="4" t="s">
        <v>73</v>
      </c>
      <c r="H330" s="4" t="s">
        <v>74</v>
      </c>
      <c r="I330" s="4"/>
      <c r="J330" s="4"/>
      <c r="K330" s="4">
        <v>209</v>
      </c>
      <c r="L330" s="4">
        <v>23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88" x14ac:dyDescent="0.2">
      <c r="A331" s="4">
        <v>50</v>
      </c>
      <c r="B331" s="4">
        <v>0</v>
      </c>
      <c r="C331" s="4">
        <v>0</v>
      </c>
      <c r="D331" s="4">
        <v>1</v>
      </c>
      <c r="E331" s="4">
        <v>233</v>
      </c>
      <c r="F331" s="4">
        <f>ROUND(Source!BD306,O331)</f>
        <v>0</v>
      </c>
      <c r="G331" s="4" t="s">
        <v>75</v>
      </c>
      <c r="H331" s="4" t="s">
        <v>76</v>
      </c>
      <c r="I331" s="4"/>
      <c r="J331" s="4"/>
      <c r="K331" s="4">
        <v>233</v>
      </c>
      <c r="L331" s="4">
        <v>24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88" x14ac:dyDescent="0.2">
      <c r="A332" s="4">
        <v>50</v>
      </c>
      <c r="B332" s="4">
        <v>0</v>
      </c>
      <c r="C332" s="4">
        <v>0</v>
      </c>
      <c r="D332" s="4">
        <v>1</v>
      </c>
      <c r="E332" s="4">
        <v>210</v>
      </c>
      <c r="F332" s="4">
        <f>ROUND(Source!X306,O332)</f>
        <v>24981.1</v>
      </c>
      <c r="G332" s="4" t="s">
        <v>77</v>
      </c>
      <c r="H332" s="4" t="s">
        <v>78</v>
      </c>
      <c r="I332" s="4"/>
      <c r="J332" s="4"/>
      <c r="K332" s="4">
        <v>210</v>
      </c>
      <c r="L332" s="4">
        <v>25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24981.1</v>
      </c>
      <c r="X332" s="4">
        <v>1</v>
      </c>
      <c r="Y332" s="4">
        <v>24981.1</v>
      </c>
      <c r="Z332" s="4"/>
      <c r="AA332" s="4"/>
      <c r="AB332" s="4"/>
    </row>
    <row r="333" spans="1:88" x14ac:dyDescent="0.2">
      <c r="A333" s="4">
        <v>50</v>
      </c>
      <c r="B333" s="4">
        <v>0</v>
      </c>
      <c r="C333" s="4">
        <v>0</v>
      </c>
      <c r="D333" s="4">
        <v>1</v>
      </c>
      <c r="E333" s="4">
        <v>211</v>
      </c>
      <c r="F333" s="4">
        <f>ROUND(Source!Y306,O333)</f>
        <v>3568.72</v>
      </c>
      <c r="G333" s="4" t="s">
        <v>79</v>
      </c>
      <c r="H333" s="4" t="s">
        <v>80</v>
      </c>
      <c r="I333" s="4"/>
      <c r="J333" s="4"/>
      <c r="K333" s="4">
        <v>211</v>
      </c>
      <c r="L333" s="4">
        <v>26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3568.72</v>
      </c>
      <c r="X333" s="4">
        <v>1</v>
      </c>
      <c r="Y333" s="4">
        <v>3568.72</v>
      </c>
      <c r="Z333" s="4"/>
      <c r="AA333" s="4"/>
      <c r="AB333" s="4"/>
    </row>
    <row r="334" spans="1:88" x14ac:dyDescent="0.2">
      <c r="A334" s="4">
        <v>50</v>
      </c>
      <c r="B334" s="4">
        <v>0</v>
      </c>
      <c r="C334" s="4">
        <v>0</v>
      </c>
      <c r="D334" s="4">
        <v>1</v>
      </c>
      <c r="E334" s="4">
        <v>224</v>
      </c>
      <c r="F334" s="4">
        <f>ROUND(Source!AR306,O334)</f>
        <v>69476.3</v>
      </c>
      <c r="G334" s="4" t="s">
        <v>81</v>
      </c>
      <c r="H334" s="4" t="s">
        <v>82</v>
      </c>
      <c r="I334" s="4"/>
      <c r="J334" s="4"/>
      <c r="K334" s="4">
        <v>224</v>
      </c>
      <c r="L334" s="4">
        <v>27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69476.3</v>
      </c>
      <c r="X334" s="4">
        <v>1</v>
      </c>
      <c r="Y334" s="4">
        <v>69476.3</v>
      </c>
      <c r="Z334" s="4"/>
      <c r="AA334" s="4"/>
      <c r="AB334" s="4"/>
    </row>
    <row r="336" spans="1:88" x14ac:dyDescent="0.2">
      <c r="A336" s="1">
        <v>5</v>
      </c>
      <c r="B336" s="1">
        <v>1</v>
      </c>
      <c r="C336" s="1"/>
      <c r="D336" s="1">
        <f>ROW(A345)</f>
        <v>345</v>
      </c>
      <c r="E336" s="1"/>
      <c r="F336" s="1" t="s">
        <v>3</v>
      </c>
      <c r="G336" s="1" t="s">
        <v>107</v>
      </c>
      <c r="H336" s="1" t="s">
        <v>3</v>
      </c>
      <c r="I336" s="1">
        <v>0</v>
      </c>
      <c r="J336" s="1"/>
      <c r="K336" s="1">
        <v>-1</v>
      </c>
      <c r="L336" s="1"/>
      <c r="M336" s="1" t="s">
        <v>3</v>
      </c>
      <c r="N336" s="1"/>
      <c r="O336" s="1"/>
      <c r="P336" s="1"/>
      <c r="Q336" s="1"/>
      <c r="R336" s="1"/>
      <c r="S336" s="1">
        <v>0</v>
      </c>
      <c r="T336" s="1"/>
      <c r="U336" s="1" t="s">
        <v>3</v>
      </c>
      <c r="V336" s="1">
        <v>0</v>
      </c>
      <c r="W336" s="1"/>
      <c r="X336" s="1"/>
      <c r="Y336" s="1"/>
      <c r="Z336" s="1"/>
      <c r="AA336" s="1"/>
      <c r="AB336" s="1" t="s">
        <v>3</v>
      </c>
      <c r="AC336" s="1" t="s">
        <v>3</v>
      </c>
      <c r="AD336" s="1" t="s">
        <v>3</v>
      </c>
      <c r="AE336" s="1" t="s">
        <v>3</v>
      </c>
      <c r="AF336" s="1" t="s">
        <v>3</v>
      </c>
      <c r="AG336" s="1" t="s">
        <v>3</v>
      </c>
      <c r="AH336" s="1"/>
      <c r="AI336" s="1"/>
      <c r="AJ336" s="1"/>
      <c r="AK336" s="1"/>
      <c r="AL336" s="1"/>
      <c r="AM336" s="1"/>
      <c r="AN336" s="1"/>
      <c r="AO336" s="1"/>
      <c r="AP336" s="1" t="s">
        <v>3</v>
      </c>
      <c r="AQ336" s="1" t="s">
        <v>3</v>
      </c>
      <c r="AR336" s="1" t="s">
        <v>3</v>
      </c>
      <c r="AS336" s="1"/>
      <c r="AT336" s="1"/>
      <c r="AU336" s="1"/>
      <c r="AV336" s="1"/>
      <c r="AW336" s="1"/>
      <c r="AX336" s="1"/>
      <c r="AY336" s="1"/>
      <c r="AZ336" s="1" t="s">
        <v>3</v>
      </c>
      <c r="BA336" s="1"/>
      <c r="BB336" s="1" t="s">
        <v>3</v>
      </c>
      <c r="BC336" s="1" t="s">
        <v>3</v>
      </c>
      <c r="BD336" s="1" t="s">
        <v>3</v>
      </c>
      <c r="BE336" s="1" t="s">
        <v>3</v>
      </c>
      <c r="BF336" s="1" t="s">
        <v>3</v>
      </c>
      <c r="BG336" s="1" t="s">
        <v>3</v>
      </c>
      <c r="BH336" s="1" t="s">
        <v>3</v>
      </c>
      <c r="BI336" s="1" t="s">
        <v>3</v>
      </c>
      <c r="BJ336" s="1" t="s">
        <v>3</v>
      </c>
      <c r="BK336" s="1" t="s">
        <v>3</v>
      </c>
      <c r="BL336" s="1" t="s">
        <v>3</v>
      </c>
      <c r="BM336" s="1" t="s">
        <v>3</v>
      </c>
      <c r="BN336" s="1" t="s">
        <v>3</v>
      </c>
      <c r="BO336" s="1" t="s">
        <v>3</v>
      </c>
      <c r="BP336" s="1" t="s">
        <v>3</v>
      </c>
      <c r="BQ336" s="1"/>
      <c r="BR336" s="1"/>
      <c r="BS336" s="1"/>
      <c r="BT336" s="1"/>
      <c r="BU336" s="1"/>
      <c r="BV336" s="1"/>
      <c r="BW336" s="1"/>
      <c r="BX336" s="1">
        <v>0</v>
      </c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>
        <v>0</v>
      </c>
    </row>
    <row r="338" spans="1:245" x14ac:dyDescent="0.2">
      <c r="A338" s="2">
        <v>52</v>
      </c>
      <c r="B338" s="2">
        <f t="shared" ref="B338:G338" si="157">B345</f>
        <v>1</v>
      </c>
      <c r="C338" s="2">
        <f t="shared" si="157"/>
        <v>5</v>
      </c>
      <c r="D338" s="2">
        <f t="shared" si="157"/>
        <v>336</v>
      </c>
      <c r="E338" s="2">
        <f t="shared" si="157"/>
        <v>0</v>
      </c>
      <c r="F338" s="2" t="str">
        <f t="shared" si="157"/>
        <v/>
      </c>
      <c r="G338" s="2" t="str">
        <f t="shared" si="157"/>
        <v>Мытье окон, дверей, перегородок</v>
      </c>
      <c r="H338" s="2"/>
      <c r="I338" s="2"/>
      <c r="J338" s="2"/>
      <c r="K338" s="2"/>
      <c r="L338" s="2"/>
      <c r="M338" s="2"/>
      <c r="N338" s="2"/>
      <c r="O338" s="2">
        <f t="shared" ref="O338:AT338" si="158">O345</f>
        <v>30527.1</v>
      </c>
      <c r="P338" s="2">
        <f t="shared" si="158"/>
        <v>849.88</v>
      </c>
      <c r="Q338" s="2">
        <f t="shared" si="158"/>
        <v>0</v>
      </c>
      <c r="R338" s="2">
        <f t="shared" si="158"/>
        <v>0</v>
      </c>
      <c r="S338" s="2">
        <f t="shared" si="158"/>
        <v>29677.22</v>
      </c>
      <c r="T338" s="2">
        <f t="shared" si="158"/>
        <v>0</v>
      </c>
      <c r="U338" s="2">
        <f t="shared" si="158"/>
        <v>106.07352</v>
      </c>
      <c r="V338" s="2">
        <f t="shared" si="158"/>
        <v>0</v>
      </c>
      <c r="W338" s="2">
        <f t="shared" si="158"/>
        <v>0</v>
      </c>
      <c r="X338" s="2">
        <f t="shared" si="158"/>
        <v>20774.05</v>
      </c>
      <c r="Y338" s="2">
        <f t="shared" si="158"/>
        <v>2967.72</v>
      </c>
      <c r="Z338" s="2">
        <f t="shared" si="158"/>
        <v>0</v>
      </c>
      <c r="AA338" s="2">
        <f t="shared" si="158"/>
        <v>0</v>
      </c>
      <c r="AB338" s="2">
        <f t="shared" si="158"/>
        <v>30527.1</v>
      </c>
      <c r="AC338" s="2">
        <f t="shared" si="158"/>
        <v>849.88</v>
      </c>
      <c r="AD338" s="2">
        <f t="shared" si="158"/>
        <v>0</v>
      </c>
      <c r="AE338" s="2">
        <f t="shared" si="158"/>
        <v>0</v>
      </c>
      <c r="AF338" s="2">
        <f t="shared" si="158"/>
        <v>29677.22</v>
      </c>
      <c r="AG338" s="2">
        <f t="shared" si="158"/>
        <v>0</v>
      </c>
      <c r="AH338" s="2">
        <f t="shared" si="158"/>
        <v>106.07352</v>
      </c>
      <c r="AI338" s="2">
        <f t="shared" si="158"/>
        <v>0</v>
      </c>
      <c r="AJ338" s="2">
        <f t="shared" si="158"/>
        <v>0</v>
      </c>
      <c r="AK338" s="2">
        <f t="shared" si="158"/>
        <v>20774.05</v>
      </c>
      <c r="AL338" s="2">
        <f t="shared" si="158"/>
        <v>2967.72</v>
      </c>
      <c r="AM338" s="2">
        <f t="shared" si="158"/>
        <v>0</v>
      </c>
      <c r="AN338" s="2">
        <f t="shared" si="158"/>
        <v>0</v>
      </c>
      <c r="AO338" s="2">
        <f t="shared" si="158"/>
        <v>0</v>
      </c>
      <c r="AP338" s="2">
        <f t="shared" si="158"/>
        <v>0</v>
      </c>
      <c r="AQ338" s="2">
        <f t="shared" si="158"/>
        <v>0</v>
      </c>
      <c r="AR338" s="2">
        <f t="shared" si="158"/>
        <v>54268.87</v>
      </c>
      <c r="AS338" s="2">
        <f t="shared" si="158"/>
        <v>0</v>
      </c>
      <c r="AT338" s="2">
        <f t="shared" si="158"/>
        <v>0</v>
      </c>
      <c r="AU338" s="2">
        <f t="shared" ref="AU338:BZ338" si="159">AU345</f>
        <v>54268.87</v>
      </c>
      <c r="AV338" s="2">
        <f t="shared" si="159"/>
        <v>849.88</v>
      </c>
      <c r="AW338" s="2">
        <f t="shared" si="159"/>
        <v>849.88</v>
      </c>
      <c r="AX338" s="2">
        <f t="shared" si="159"/>
        <v>0</v>
      </c>
      <c r="AY338" s="2">
        <f t="shared" si="159"/>
        <v>849.88</v>
      </c>
      <c r="AZ338" s="2">
        <f t="shared" si="159"/>
        <v>0</v>
      </c>
      <c r="BA338" s="2">
        <f t="shared" si="159"/>
        <v>0</v>
      </c>
      <c r="BB338" s="2">
        <f t="shared" si="159"/>
        <v>0</v>
      </c>
      <c r="BC338" s="2">
        <f t="shared" si="159"/>
        <v>0</v>
      </c>
      <c r="BD338" s="2">
        <f t="shared" si="159"/>
        <v>0</v>
      </c>
      <c r="BE338" s="2">
        <f t="shared" si="159"/>
        <v>0</v>
      </c>
      <c r="BF338" s="2">
        <f t="shared" si="159"/>
        <v>0</v>
      </c>
      <c r="BG338" s="2">
        <f t="shared" si="159"/>
        <v>0</v>
      </c>
      <c r="BH338" s="2">
        <f t="shared" si="159"/>
        <v>0</v>
      </c>
      <c r="BI338" s="2">
        <f t="shared" si="159"/>
        <v>0</v>
      </c>
      <c r="BJ338" s="2">
        <f t="shared" si="159"/>
        <v>0</v>
      </c>
      <c r="BK338" s="2">
        <f t="shared" si="159"/>
        <v>0</v>
      </c>
      <c r="BL338" s="2">
        <f t="shared" si="159"/>
        <v>0</v>
      </c>
      <c r="BM338" s="2">
        <f t="shared" si="159"/>
        <v>0</v>
      </c>
      <c r="BN338" s="2">
        <f t="shared" si="159"/>
        <v>0</v>
      </c>
      <c r="BO338" s="2">
        <f t="shared" si="159"/>
        <v>0</v>
      </c>
      <c r="BP338" s="2">
        <f t="shared" si="159"/>
        <v>0</v>
      </c>
      <c r="BQ338" s="2">
        <f t="shared" si="159"/>
        <v>0</v>
      </c>
      <c r="BR338" s="2">
        <f t="shared" si="159"/>
        <v>0</v>
      </c>
      <c r="BS338" s="2">
        <f t="shared" si="159"/>
        <v>0</v>
      </c>
      <c r="BT338" s="2">
        <f t="shared" si="159"/>
        <v>0</v>
      </c>
      <c r="BU338" s="2">
        <f t="shared" si="159"/>
        <v>0</v>
      </c>
      <c r="BV338" s="2">
        <f t="shared" si="159"/>
        <v>0</v>
      </c>
      <c r="BW338" s="2">
        <f t="shared" si="159"/>
        <v>0</v>
      </c>
      <c r="BX338" s="2">
        <f t="shared" si="159"/>
        <v>0</v>
      </c>
      <c r="BY338" s="2">
        <f t="shared" si="159"/>
        <v>0</v>
      </c>
      <c r="BZ338" s="2">
        <f t="shared" si="159"/>
        <v>0</v>
      </c>
      <c r="CA338" s="2">
        <f t="shared" ref="CA338:DF338" si="160">CA345</f>
        <v>54268.87</v>
      </c>
      <c r="CB338" s="2">
        <f t="shared" si="160"/>
        <v>0</v>
      </c>
      <c r="CC338" s="2">
        <f t="shared" si="160"/>
        <v>0</v>
      </c>
      <c r="CD338" s="2">
        <f t="shared" si="160"/>
        <v>54268.87</v>
      </c>
      <c r="CE338" s="2">
        <f t="shared" si="160"/>
        <v>849.88</v>
      </c>
      <c r="CF338" s="2">
        <f t="shared" si="160"/>
        <v>849.88</v>
      </c>
      <c r="CG338" s="2">
        <f t="shared" si="160"/>
        <v>0</v>
      </c>
      <c r="CH338" s="2">
        <f t="shared" si="160"/>
        <v>849.88</v>
      </c>
      <c r="CI338" s="2">
        <f t="shared" si="160"/>
        <v>0</v>
      </c>
      <c r="CJ338" s="2">
        <f t="shared" si="160"/>
        <v>0</v>
      </c>
      <c r="CK338" s="2">
        <f t="shared" si="160"/>
        <v>0</v>
      </c>
      <c r="CL338" s="2">
        <f t="shared" si="160"/>
        <v>0</v>
      </c>
      <c r="CM338" s="2">
        <f t="shared" si="160"/>
        <v>0</v>
      </c>
      <c r="CN338" s="2">
        <f t="shared" si="160"/>
        <v>0</v>
      </c>
      <c r="CO338" s="2">
        <f t="shared" si="160"/>
        <v>0</v>
      </c>
      <c r="CP338" s="2">
        <f t="shared" si="160"/>
        <v>0</v>
      </c>
      <c r="CQ338" s="2">
        <f t="shared" si="160"/>
        <v>0</v>
      </c>
      <c r="CR338" s="2">
        <f t="shared" si="160"/>
        <v>0</v>
      </c>
      <c r="CS338" s="2">
        <f t="shared" si="160"/>
        <v>0</v>
      </c>
      <c r="CT338" s="2">
        <f t="shared" si="160"/>
        <v>0</v>
      </c>
      <c r="CU338" s="2">
        <f t="shared" si="160"/>
        <v>0</v>
      </c>
      <c r="CV338" s="2">
        <f t="shared" si="160"/>
        <v>0</v>
      </c>
      <c r="CW338" s="2">
        <f t="shared" si="160"/>
        <v>0</v>
      </c>
      <c r="CX338" s="2">
        <f t="shared" si="160"/>
        <v>0</v>
      </c>
      <c r="CY338" s="2">
        <f t="shared" si="160"/>
        <v>0</v>
      </c>
      <c r="CZ338" s="2">
        <f t="shared" si="160"/>
        <v>0</v>
      </c>
      <c r="DA338" s="2">
        <f t="shared" si="160"/>
        <v>0</v>
      </c>
      <c r="DB338" s="2">
        <f t="shared" si="160"/>
        <v>0</v>
      </c>
      <c r="DC338" s="2">
        <f t="shared" si="160"/>
        <v>0</v>
      </c>
      <c r="DD338" s="2">
        <f t="shared" si="160"/>
        <v>0</v>
      </c>
      <c r="DE338" s="2">
        <f t="shared" si="160"/>
        <v>0</v>
      </c>
      <c r="DF338" s="2">
        <f t="shared" si="160"/>
        <v>0</v>
      </c>
      <c r="DG338" s="3">
        <f t="shared" ref="DG338:EL338" si="161">DG345</f>
        <v>0</v>
      </c>
      <c r="DH338" s="3">
        <f t="shared" si="161"/>
        <v>0</v>
      </c>
      <c r="DI338" s="3">
        <f t="shared" si="161"/>
        <v>0</v>
      </c>
      <c r="DJ338" s="3">
        <f t="shared" si="161"/>
        <v>0</v>
      </c>
      <c r="DK338" s="3">
        <f t="shared" si="161"/>
        <v>0</v>
      </c>
      <c r="DL338" s="3">
        <f t="shared" si="161"/>
        <v>0</v>
      </c>
      <c r="DM338" s="3">
        <f t="shared" si="161"/>
        <v>0</v>
      </c>
      <c r="DN338" s="3">
        <f t="shared" si="161"/>
        <v>0</v>
      </c>
      <c r="DO338" s="3">
        <f t="shared" si="161"/>
        <v>0</v>
      </c>
      <c r="DP338" s="3">
        <f t="shared" si="161"/>
        <v>0</v>
      </c>
      <c r="DQ338" s="3">
        <f t="shared" si="161"/>
        <v>0</v>
      </c>
      <c r="DR338" s="3">
        <f t="shared" si="161"/>
        <v>0</v>
      </c>
      <c r="DS338" s="3">
        <f t="shared" si="161"/>
        <v>0</v>
      </c>
      <c r="DT338" s="3">
        <f t="shared" si="161"/>
        <v>0</v>
      </c>
      <c r="DU338" s="3">
        <f t="shared" si="161"/>
        <v>0</v>
      </c>
      <c r="DV338" s="3">
        <f t="shared" si="161"/>
        <v>0</v>
      </c>
      <c r="DW338" s="3">
        <f t="shared" si="161"/>
        <v>0</v>
      </c>
      <c r="DX338" s="3">
        <f t="shared" si="161"/>
        <v>0</v>
      </c>
      <c r="DY338" s="3">
        <f t="shared" si="161"/>
        <v>0</v>
      </c>
      <c r="DZ338" s="3">
        <f t="shared" si="161"/>
        <v>0</v>
      </c>
      <c r="EA338" s="3">
        <f t="shared" si="161"/>
        <v>0</v>
      </c>
      <c r="EB338" s="3">
        <f t="shared" si="161"/>
        <v>0</v>
      </c>
      <c r="EC338" s="3">
        <f t="shared" si="161"/>
        <v>0</v>
      </c>
      <c r="ED338" s="3">
        <f t="shared" si="161"/>
        <v>0</v>
      </c>
      <c r="EE338" s="3">
        <f t="shared" si="161"/>
        <v>0</v>
      </c>
      <c r="EF338" s="3">
        <f t="shared" si="161"/>
        <v>0</v>
      </c>
      <c r="EG338" s="3">
        <f t="shared" si="161"/>
        <v>0</v>
      </c>
      <c r="EH338" s="3">
        <f t="shared" si="161"/>
        <v>0</v>
      </c>
      <c r="EI338" s="3">
        <f t="shared" si="161"/>
        <v>0</v>
      </c>
      <c r="EJ338" s="3">
        <f t="shared" si="161"/>
        <v>0</v>
      </c>
      <c r="EK338" s="3">
        <f t="shared" si="161"/>
        <v>0</v>
      </c>
      <c r="EL338" s="3">
        <f t="shared" si="161"/>
        <v>0</v>
      </c>
      <c r="EM338" s="3">
        <f t="shared" ref="EM338:FR338" si="162">EM345</f>
        <v>0</v>
      </c>
      <c r="EN338" s="3">
        <f t="shared" si="162"/>
        <v>0</v>
      </c>
      <c r="EO338" s="3">
        <f t="shared" si="162"/>
        <v>0</v>
      </c>
      <c r="EP338" s="3">
        <f t="shared" si="162"/>
        <v>0</v>
      </c>
      <c r="EQ338" s="3">
        <f t="shared" si="162"/>
        <v>0</v>
      </c>
      <c r="ER338" s="3">
        <f t="shared" si="162"/>
        <v>0</v>
      </c>
      <c r="ES338" s="3">
        <f t="shared" si="162"/>
        <v>0</v>
      </c>
      <c r="ET338" s="3">
        <f t="shared" si="162"/>
        <v>0</v>
      </c>
      <c r="EU338" s="3">
        <f t="shared" si="162"/>
        <v>0</v>
      </c>
      <c r="EV338" s="3">
        <f t="shared" si="162"/>
        <v>0</v>
      </c>
      <c r="EW338" s="3">
        <f t="shared" si="162"/>
        <v>0</v>
      </c>
      <c r="EX338" s="3">
        <f t="shared" si="162"/>
        <v>0</v>
      </c>
      <c r="EY338" s="3">
        <f t="shared" si="162"/>
        <v>0</v>
      </c>
      <c r="EZ338" s="3">
        <f t="shared" si="162"/>
        <v>0</v>
      </c>
      <c r="FA338" s="3">
        <f t="shared" si="162"/>
        <v>0</v>
      </c>
      <c r="FB338" s="3">
        <f t="shared" si="162"/>
        <v>0</v>
      </c>
      <c r="FC338" s="3">
        <f t="shared" si="162"/>
        <v>0</v>
      </c>
      <c r="FD338" s="3">
        <f t="shared" si="162"/>
        <v>0</v>
      </c>
      <c r="FE338" s="3">
        <f t="shared" si="162"/>
        <v>0</v>
      </c>
      <c r="FF338" s="3">
        <f t="shared" si="162"/>
        <v>0</v>
      </c>
      <c r="FG338" s="3">
        <f t="shared" si="162"/>
        <v>0</v>
      </c>
      <c r="FH338" s="3">
        <f t="shared" si="162"/>
        <v>0</v>
      </c>
      <c r="FI338" s="3">
        <f t="shared" si="162"/>
        <v>0</v>
      </c>
      <c r="FJ338" s="3">
        <f t="shared" si="162"/>
        <v>0</v>
      </c>
      <c r="FK338" s="3">
        <f t="shared" si="162"/>
        <v>0</v>
      </c>
      <c r="FL338" s="3">
        <f t="shared" si="162"/>
        <v>0</v>
      </c>
      <c r="FM338" s="3">
        <f t="shared" si="162"/>
        <v>0</v>
      </c>
      <c r="FN338" s="3">
        <f t="shared" si="162"/>
        <v>0</v>
      </c>
      <c r="FO338" s="3">
        <f t="shared" si="162"/>
        <v>0</v>
      </c>
      <c r="FP338" s="3">
        <f t="shared" si="162"/>
        <v>0</v>
      </c>
      <c r="FQ338" s="3">
        <f t="shared" si="162"/>
        <v>0</v>
      </c>
      <c r="FR338" s="3">
        <f t="shared" si="162"/>
        <v>0</v>
      </c>
      <c r="FS338" s="3">
        <f t="shared" ref="FS338:GX338" si="163">FS345</f>
        <v>0</v>
      </c>
      <c r="FT338" s="3">
        <f t="shared" si="163"/>
        <v>0</v>
      </c>
      <c r="FU338" s="3">
        <f t="shared" si="163"/>
        <v>0</v>
      </c>
      <c r="FV338" s="3">
        <f t="shared" si="163"/>
        <v>0</v>
      </c>
      <c r="FW338" s="3">
        <f t="shared" si="163"/>
        <v>0</v>
      </c>
      <c r="FX338" s="3">
        <f t="shared" si="163"/>
        <v>0</v>
      </c>
      <c r="FY338" s="3">
        <f t="shared" si="163"/>
        <v>0</v>
      </c>
      <c r="FZ338" s="3">
        <f t="shared" si="163"/>
        <v>0</v>
      </c>
      <c r="GA338" s="3">
        <f t="shared" si="163"/>
        <v>0</v>
      </c>
      <c r="GB338" s="3">
        <f t="shared" si="163"/>
        <v>0</v>
      </c>
      <c r="GC338" s="3">
        <f t="shared" si="163"/>
        <v>0</v>
      </c>
      <c r="GD338" s="3">
        <f t="shared" si="163"/>
        <v>0</v>
      </c>
      <c r="GE338" s="3">
        <f t="shared" si="163"/>
        <v>0</v>
      </c>
      <c r="GF338" s="3">
        <f t="shared" si="163"/>
        <v>0</v>
      </c>
      <c r="GG338" s="3">
        <f t="shared" si="163"/>
        <v>0</v>
      </c>
      <c r="GH338" s="3">
        <f t="shared" si="163"/>
        <v>0</v>
      </c>
      <c r="GI338" s="3">
        <f t="shared" si="163"/>
        <v>0</v>
      </c>
      <c r="GJ338" s="3">
        <f t="shared" si="163"/>
        <v>0</v>
      </c>
      <c r="GK338" s="3">
        <f t="shared" si="163"/>
        <v>0</v>
      </c>
      <c r="GL338" s="3">
        <f t="shared" si="163"/>
        <v>0</v>
      </c>
      <c r="GM338" s="3">
        <f t="shared" si="163"/>
        <v>0</v>
      </c>
      <c r="GN338" s="3">
        <f t="shared" si="163"/>
        <v>0</v>
      </c>
      <c r="GO338" s="3">
        <f t="shared" si="163"/>
        <v>0</v>
      </c>
      <c r="GP338" s="3">
        <f t="shared" si="163"/>
        <v>0</v>
      </c>
      <c r="GQ338" s="3">
        <f t="shared" si="163"/>
        <v>0</v>
      </c>
      <c r="GR338" s="3">
        <f t="shared" si="163"/>
        <v>0</v>
      </c>
      <c r="GS338" s="3">
        <f t="shared" si="163"/>
        <v>0</v>
      </c>
      <c r="GT338" s="3">
        <f t="shared" si="163"/>
        <v>0</v>
      </c>
      <c r="GU338" s="3">
        <f t="shared" si="163"/>
        <v>0</v>
      </c>
      <c r="GV338" s="3">
        <f t="shared" si="163"/>
        <v>0</v>
      </c>
      <c r="GW338" s="3">
        <f t="shared" si="163"/>
        <v>0</v>
      </c>
      <c r="GX338" s="3">
        <f t="shared" si="163"/>
        <v>0</v>
      </c>
    </row>
    <row r="340" spans="1:245" x14ac:dyDescent="0.2">
      <c r="A340">
        <v>17</v>
      </c>
      <c r="B340">
        <v>1</v>
      </c>
      <c r="C340">
        <f>ROW(SmtRes!A45)</f>
        <v>45</v>
      </c>
      <c r="D340">
        <f>ROW(EtalonRes!A45)</f>
        <v>45</v>
      </c>
      <c r="E340" t="s">
        <v>147</v>
      </c>
      <c r="F340" t="s">
        <v>109</v>
      </c>
      <c r="G340" t="s">
        <v>110</v>
      </c>
      <c r="H340" t="s">
        <v>18</v>
      </c>
      <c r="I340">
        <f>ROUND(42.15/100,9)</f>
        <v>0.42149999999999999</v>
      </c>
      <c r="J340">
        <v>0</v>
      </c>
      <c r="K340">
        <f>ROUND(42.15/100,9)</f>
        <v>0.42149999999999999</v>
      </c>
      <c r="O340">
        <f>ROUND(CP340,2)</f>
        <v>12178.72</v>
      </c>
      <c r="P340">
        <f>ROUND(CQ340*I340,2)</f>
        <v>27.52</v>
      </c>
      <c r="Q340">
        <f>ROUND(CR340*I340,2)</f>
        <v>0</v>
      </c>
      <c r="R340">
        <f>ROUND(CS340*I340,2)</f>
        <v>0</v>
      </c>
      <c r="S340">
        <f>ROUND(CT340*I340,2)</f>
        <v>12151.2</v>
      </c>
      <c r="T340">
        <f>ROUND(CU340*I340,2)</f>
        <v>0</v>
      </c>
      <c r="U340">
        <f>CV340*I340</f>
        <v>43.431359999999998</v>
      </c>
      <c r="V340">
        <f>CW340*I340</f>
        <v>0</v>
      </c>
      <c r="W340">
        <f>ROUND(CX340*I340,2)</f>
        <v>0</v>
      </c>
      <c r="X340">
        <f t="shared" ref="X340:Y343" si="164">ROUND(CY340,2)</f>
        <v>8505.84</v>
      </c>
      <c r="Y340">
        <f t="shared" si="164"/>
        <v>1215.1199999999999</v>
      </c>
      <c r="AA340">
        <v>75532707</v>
      </c>
      <c r="AB340">
        <f>ROUND((AC340+AD340+AF340),6)</f>
        <v>28893.759999999998</v>
      </c>
      <c r="AC340">
        <f>ROUND((((ES340*4)*4)),6)</f>
        <v>65.28</v>
      </c>
      <c r="AD340">
        <f>ROUND((((((ET340*4)*4))-(((EU340*4)*4)))+AE340),6)</f>
        <v>0</v>
      </c>
      <c r="AE340">
        <f>ROUND((((EU340*4)*4)),6)</f>
        <v>0</v>
      </c>
      <c r="AF340">
        <f>ROUND(((((EV340*4)*4)*2)),6)</f>
        <v>28828.48</v>
      </c>
      <c r="AG340">
        <f>ROUND((AP340),6)</f>
        <v>0</v>
      </c>
      <c r="AH340">
        <f>((((EW340*4)*4)*2))</f>
        <v>103.04</v>
      </c>
      <c r="AI340">
        <f>(((EX340*4)*4))</f>
        <v>0</v>
      </c>
      <c r="AJ340">
        <f>(AS340)</f>
        <v>0</v>
      </c>
      <c r="AK340">
        <v>904.97</v>
      </c>
      <c r="AL340">
        <v>4.08</v>
      </c>
      <c r="AM340">
        <v>0</v>
      </c>
      <c r="AN340">
        <v>0</v>
      </c>
      <c r="AO340">
        <v>900.89</v>
      </c>
      <c r="AP340">
        <v>0</v>
      </c>
      <c r="AQ340">
        <v>3.22</v>
      </c>
      <c r="AR340">
        <v>0</v>
      </c>
      <c r="AS340">
        <v>0</v>
      </c>
      <c r="AT340">
        <v>70</v>
      </c>
      <c r="AU340">
        <v>10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0</v>
      </c>
      <c r="BI340">
        <v>4</v>
      </c>
      <c r="BJ340" t="s">
        <v>111</v>
      </c>
      <c r="BM340">
        <v>0</v>
      </c>
      <c r="BN340">
        <v>0</v>
      </c>
      <c r="BO340" t="s">
        <v>3</v>
      </c>
      <c r="BP340">
        <v>0</v>
      </c>
      <c r="BQ340">
        <v>1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70</v>
      </c>
      <c r="CA340">
        <v>10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112</v>
      </c>
      <c r="CO340">
        <v>0</v>
      </c>
      <c r="CP340">
        <f>(P340+Q340+S340)</f>
        <v>12178.720000000001</v>
      </c>
      <c r="CQ340">
        <f>(AC340*BC340*AW340)</f>
        <v>65.28</v>
      </c>
      <c r="CR340">
        <f>((((((ET340*4)*4))*BB340-(((EU340*4)*4))*BS340)+AE340*BS340)*AV340)</f>
        <v>0</v>
      </c>
      <c r="CS340">
        <f>(AE340*BS340*AV340)</f>
        <v>0</v>
      </c>
      <c r="CT340">
        <f>(AF340*BA340*AV340)</f>
        <v>28828.48</v>
      </c>
      <c r="CU340">
        <f>AG340</f>
        <v>0</v>
      </c>
      <c r="CV340">
        <f>(AH340*AV340)</f>
        <v>103.04</v>
      </c>
      <c r="CW340">
        <f t="shared" ref="CW340:CX343" si="165">AI340</f>
        <v>0</v>
      </c>
      <c r="CX340">
        <f t="shared" si="165"/>
        <v>0</v>
      </c>
      <c r="CY340">
        <f>((S340*BZ340)/100)</f>
        <v>8505.84</v>
      </c>
      <c r="CZ340">
        <f>((S340*CA340)/100)</f>
        <v>1215.1199999999999</v>
      </c>
      <c r="DC340" t="s">
        <v>3</v>
      </c>
      <c r="DD340" t="s">
        <v>145</v>
      </c>
      <c r="DE340" t="s">
        <v>145</v>
      </c>
      <c r="DF340" t="s">
        <v>145</v>
      </c>
      <c r="DG340" t="s">
        <v>148</v>
      </c>
      <c r="DH340" t="s">
        <v>3</v>
      </c>
      <c r="DI340" t="s">
        <v>148</v>
      </c>
      <c r="DJ340" t="s">
        <v>145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1005</v>
      </c>
      <c r="DV340" t="s">
        <v>18</v>
      </c>
      <c r="DW340" t="s">
        <v>18</v>
      </c>
      <c r="DX340">
        <v>100</v>
      </c>
      <c r="DZ340" t="s">
        <v>3</v>
      </c>
      <c r="EA340" t="s">
        <v>3</v>
      </c>
      <c r="EB340" t="s">
        <v>3</v>
      </c>
      <c r="EC340" t="s">
        <v>3</v>
      </c>
      <c r="EE340">
        <v>75226705</v>
      </c>
      <c r="EF340">
        <v>1</v>
      </c>
      <c r="EG340" t="s">
        <v>21</v>
      </c>
      <c r="EH340">
        <v>0</v>
      </c>
      <c r="EI340" t="s">
        <v>3</v>
      </c>
      <c r="EJ340">
        <v>4</v>
      </c>
      <c r="EK340">
        <v>0</v>
      </c>
      <c r="EL340" t="s">
        <v>22</v>
      </c>
      <c r="EM340" t="s">
        <v>23</v>
      </c>
      <c r="EO340" t="s">
        <v>114</v>
      </c>
      <c r="EQ340">
        <v>0</v>
      </c>
      <c r="ER340">
        <v>904.97</v>
      </c>
      <c r="ES340">
        <v>4.08</v>
      </c>
      <c r="ET340">
        <v>0</v>
      </c>
      <c r="EU340">
        <v>0</v>
      </c>
      <c r="EV340">
        <v>900.89</v>
      </c>
      <c r="EW340">
        <v>3.22</v>
      </c>
      <c r="EX340">
        <v>0</v>
      </c>
      <c r="EY340">
        <v>0</v>
      </c>
      <c r="FQ340">
        <v>0</v>
      </c>
      <c r="FR340">
        <f>ROUND(IF(BI340=3,GM340,0),2)</f>
        <v>0</v>
      </c>
      <c r="FS340">
        <v>0</v>
      </c>
      <c r="FX340">
        <v>70</v>
      </c>
      <c r="FY340">
        <v>10</v>
      </c>
      <c r="GA340" t="s">
        <v>3</v>
      </c>
      <c r="GD340">
        <v>0</v>
      </c>
      <c r="GF340">
        <v>1115372515</v>
      </c>
      <c r="GG340">
        <v>2</v>
      </c>
      <c r="GH340">
        <v>1</v>
      </c>
      <c r="GI340">
        <v>-2</v>
      </c>
      <c r="GJ340">
        <v>0</v>
      </c>
      <c r="GK340">
        <f>ROUND(R340*(R12)/100,2)</f>
        <v>0</v>
      </c>
      <c r="GL340">
        <f>ROUND(IF(AND(BH340=3,BI340=3,FS340&lt;&gt;0),P340,0),2)</f>
        <v>0</v>
      </c>
      <c r="GM340">
        <f>ROUND(O340+X340+Y340+GK340,2)+GX340</f>
        <v>21899.68</v>
      </c>
      <c r="GN340">
        <f>IF(OR(BI340=0,BI340=1),GM340-GX340,0)</f>
        <v>0</v>
      </c>
      <c r="GO340">
        <f>IF(BI340=2,GM340-GX340,0)</f>
        <v>0</v>
      </c>
      <c r="GP340">
        <f>IF(BI340=4,GM340-GX340,0)</f>
        <v>21899.68</v>
      </c>
      <c r="GR340">
        <v>0</v>
      </c>
      <c r="GS340">
        <v>3</v>
      </c>
      <c r="GT340">
        <v>0</v>
      </c>
      <c r="GU340" t="s">
        <v>3</v>
      </c>
      <c r="GV340">
        <f>ROUND((GT340),6)</f>
        <v>0</v>
      </c>
      <c r="GW340">
        <v>1</v>
      </c>
      <c r="GX340">
        <f>ROUND(HC340*I340,2)</f>
        <v>0</v>
      </c>
      <c r="HA340">
        <v>0</v>
      </c>
      <c r="HB340">
        <v>0</v>
      </c>
      <c r="HC340">
        <f>GV340*GW340</f>
        <v>0</v>
      </c>
      <c r="HE340" t="s">
        <v>3</v>
      </c>
      <c r="HF340" t="s">
        <v>3</v>
      </c>
      <c r="HM340" t="s">
        <v>3</v>
      </c>
      <c r="HN340" t="s">
        <v>3</v>
      </c>
      <c r="HO340" t="s">
        <v>3</v>
      </c>
      <c r="HP340" t="s">
        <v>3</v>
      </c>
      <c r="HQ340" t="s">
        <v>3</v>
      </c>
      <c r="IK340">
        <v>0</v>
      </c>
    </row>
    <row r="341" spans="1:245" x14ac:dyDescent="0.2">
      <c r="A341">
        <v>18</v>
      </c>
      <c r="B341">
        <v>1</v>
      </c>
      <c r="C341">
        <v>45</v>
      </c>
      <c r="E341" t="s">
        <v>149</v>
      </c>
      <c r="F341" t="s">
        <v>25</v>
      </c>
      <c r="G341" t="s">
        <v>26</v>
      </c>
      <c r="H341" t="s">
        <v>27</v>
      </c>
      <c r="I341">
        <f>I340*J341</f>
        <v>-0.47208000000000006</v>
      </c>
      <c r="J341">
        <v>-1.1200000000000001</v>
      </c>
      <c r="K341">
        <v>-3.5000000000000003E-2</v>
      </c>
      <c r="O341">
        <f>ROUND(CP341,2)</f>
        <v>-23.52</v>
      </c>
      <c r="P341">
        <f>ROUND(CQ341*I341,2)</f>
        <v>-23.52</v>
      </c>
      <c r="Q341">
        <f>ROUND(CR341*I341,2)</f>
        <v>0</v>
      </c>
      <c r="R341">
        <f>ROUND(CS341*I341,2)</f>
        <v>0</v>
      </c>
      <c r="S341">
        <f>ROUND(CT341*I341,2)</f>
        <v>0</v>
      </c>
      <c r="T341">
        <f>ROUND(CU341*I341,2)</f>
        <v>0</v>
      </c>
      <c r="U341">
        <f>CV341*I341</f>
        <v>0</v>
      </c>
      <c r="V341">
        <f>CW341*I341</f>
        <v>0</v>
      </c>
      <c r="W341">
        <f>ROUND(CX341*I341,2)</f>
        <v>0</v>
      </c>
      <c r="X341">
        <f t="shared" si="164"/>
        <v>0</v>
      </c>
      <c r="Y341">
        <f t="shared" si="164"/>
        <v>0</v>
      </c>
      <c r="AA341">
        <v>75532707</v>
      </c>
      <c r="AB341">
        <f>ROUND((AC341+AD341+AF341),6)</f>
        <v>49.83</v>
      </c>
      <c r="AC341">
        <f>ROUND((ES341),6)</f>
        <v>49.83</v>
      </c>
      <c r="AD341">
        <f>ROUND((((ET341)-(EU341))+AE341),6)</f>
        <v>0</v>
      </c>
      <c r="AE341">
        <f>ROUND((EU341),6)</f>
        <v>0</v>
      </c>
      <c r="AF341">
        <f>ROUND((EV341),6)</f>
        <v>0</v>
      </c>
      <c r="AG341">
        <f>ROUND((AP341),6)</f>
        <v>0</v>
      </c>
      <c r="AH341">
        <f>(EW341)</f>
        <v>0</v>
      </c>
      <c r="AI341">
        <f>(EX341)</f>
        <v>0</v>
      </c>
      <c r="AJ341">
        <f>(AS341)</f>
        <v>0</v>
      </c>
      <c r="AK341">
        <v>49.83</v>
      </c>
      <c r="AL341">
        <v>49.83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70</v>
      </c>
      <c r="AU341">
        <v>10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4</v>
      </c>
      <c r="BJ341" t="s">
        <v>28</v>
      </c>
      <c r="BM341">
        <v>0</v>
      </c>
      <c r="BN341">
        <v>0</v>
      </c>
      <c r="BO341" t="s">
        <v>3</v>
      </c>
      <c r="BP341">
        <v>0</v>
      </c>
      <c r="BQ341">
        <v>1</v>
      </c>
      <c r="BR341">
        <v>1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70</v>
      </c>
      <c r="CA341">
        <v>10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112</v>
      </c>
      <c r="CO341">
        <v>0</v>
      </c>
      <c r="CP341">
        <f>(P341+Q341+S341)</f>
        <v>-23.52</v>
      </c>
      <c r="CQ341">
        <f>(AC341*BC341*AW341)</f>
        <v>49.83</v>
      </c>
      <c r="CR341">
        <f>((((ET341)*BB341-(EU341)*BS341)+AE341*BS341)*AV341)</f>
        <v>0</v>
      </c>
      <c r="CS341">
        <f>(AE341*BS341*AV341)</f>
        <v>0</v>
      </c>
      <c r="CT341">
        <f>(AF341*BA341*AV341)</f>
        <v>0</v>
      </c>
      <c r="CU341">
        <f>AG341</f>
        <v>0</v>
      </c>
      <c r="CV341">
        <f>(AH341*AV341)</f>
        <v>0</v>
      </c>
      <c r="CW341">
        <f t="shared" si="165"/>
        <v>0</v>
      </c>
      <c r="CX341">
        <f t="shared" si="165"/>
        <v>0</v>
      </c>
      <c r="CY341">
        <f>((S341*BZ341)/100)</f>
        <v>0</v>
      </c>
      <c r="CZ341">
        <f>((S341*CA341)/100)</f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1007</v>
      </c>
      <c r="DV341" t="s">
        <v>27</v>
      </c>
      <c r="DW341" t="s">
        <v>27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75226705</v>
      </c>
      <c r="EF341">
        <v>1</v>
      </c>
      <c r="EG341" t="s">
        <v>21</v>
      </c>
      <c r="EH341">
        <v>0</v>
      </c>
      <c r="EI341" t="s">
        <v>3</v>
      </c>
      <c r="EJ341">
        <v>4</v>
      </c>
      <c r="EK341">
        <v>0</v>
      </c>
      <c r="EL341" t="s">
        <v>22</v>
      </c>
      <c r="EM341" t="s">
        <v>23</v>
      </c>
      <c r="EO341" t="s">
        <v>114</v>
      </c>
      <c r="EQ341">
        <v>0</v>
      </c>
      <c r="ER341">
        <v>49.83</v>
      </c>
      <c r="ES341">
        <v>49.83</v>
      </c>
      <c r="ET341">
        <v>0</v>
      </c>
      <c r="EU341">
        <v>0</v>
      </c>
      <c r="EV341">
        <v>0</v>
      </c>
      <c r="EW341">
        <v>0</v>
      </c>
      <c r="EX341">
        <v>0</v>
      </c>
      <c r="FQ341">
        <v>0</v>
      </c>
      <c r="FR341">
        <f>ROUND(IF(BI341=3,GM341,0),2)</f>
        <v>0</v>
      </c>
      <c r="FS341">
        <v>0</v>
      </c>
      <c r="FX341">
        <v>70</v>
      </c>
      <c r="FY341">
        <v>10</v>
      </c>
      <c r="GA341" t="s">
        <v>3</v>
      </c>
      <c r="GD341">
        <v>0</v>
      </c>
      <c r="GF341">
        <v>973433911</v>
      </c>
      <c r="GG341">
        <v>2</v>
      </c>
      <c r="GH341">
        <v>1</v>
      </c>
      <c r="GI341">
        <v>-2</v>
      </c>
      <c r="GJ341">
        <v>0</v>
      </c>
      <c r="GK341">
        <f>ROUND(R341*(R12)/100,2)</f>
        <v>0</v>
      </c>
      <c r="GL341">
        <f>ROUND(IF(AND(BH341=3,BI341=3,FS341&lt;&gt;0),P341,0),2)</f>
        <v>0</v>
      </c>
      <c r="GM341">
        <f>ROUND(O341+X341+Y341+GK341,2)+GX341</f>
        <v>-23.52</v>
      </c>
      <c r="GN341">
        <f>IF(OR(BI341=0,BI341=1),GM341-GX341,0)</f>
        <v>0</v>
      </c>
      <c r="GO341">
        <f>IF(BI341=2,GM341-GX341,0)</f>
        <v>0</v>
      </c>
      <c r="GP341">
        <f>IF(BI341=4,GM341-GX341,0)</f>
        <v>-23.52</v>
      </c>
      <c r="GR341">
        <v>0</v>
      </c>
      <c r="GS341">
        <v>3</v>
      </c>
      <c r="GT341">
        <v>0</v>
      </c>
      <c r="GU341" t="s">
        <v>3</v>
      </c>
      <c r="GV341">
        <f>ROUND((GT341),6)</f>
        <v>0</v>
      </c>
      <c r="GW341">
        <v>1</v>
      </c>
      <c r="GX341">
        <f>ROUND(HC341*I341,2)</f>
        <v>0</v>
      </c>
      <c r="HA341">
        <v>0</v>
      </c>
      <c r="HB341">
        <v>0</v>
      </c>
      <c r="HC341">
        <f>GV341*GW341</f>
        <v>0</v>
      </c>
      <c r="HE341" t="s">
        <v>3</v>
      </c>
      <c r="HF341" t="s">
        <v>3</v>
      </c>
      <c r="HM341" t="s">
        <v>148</v>
      </c>
      <c r="HN341" t="s">
        <v>3</v>
      </c>
      <c r="HO341" t="s">
        <v>3</v>
      </c>
      <c r="HP341" t="s">
        <v>3</v>
      </c>
      <c r="HQ341" t="s">
        <v>3</v>
      </c>
      <c r="IK341">
        <v>0</v>
      </c>
    </row>
    <row r="342" spans="1:245" x14ac:dyDescent="0.2">
      <c r="A342">
        <v>17</v>
      </c>
      <c r="B342">
        <v>1</v>
      </c>
      <c r="C342">
        <f>ROW(SmtRes!A48)</f>
        <v>48</v>
      </c>
      <c r="D342">
        <f>ROW(EtalonRes!A48)</f>
        <v>48</v>
      </c>
      <c r="E342" t="s">
        <v>150</v>
      </c>
      <c r="F342" t="s">
        <v>151</v>
      </c>
      <c r="G342" t="s">
        <v>152</v>
      </c>
      <c r="H342" t="s">
        <v>18</v>
      </c>
      <c r="I342">
        <f>ROUND(290.01/100,9)</f>
        <v>2.9001000000000001</v>
      </c>
      <c r="J342">
        <v>0</v>
      </c>
      <c r="K342">
        <f>ROUND(290.01/100,9)</f>
        <v>2.9001000000000001</v>
      </c>
      <c r="O342">
        <f>ROUND(CP342,2)</f>
        <v>18392.71</v>
      </c>
      <c r="P342">
        <f>ROUND(CQ342*I342,2)</f>
        <v>866.69</v>
      </c>
      <c r="Q342">
        <f>ROUND(CR342*I342,2)</f>
        <v>0</v>
      </c>
      <c r="R342">
        <f>ROUND(CS342*I342,2)</f>
        <v>0</v>
      </c>
      <c r="S342">
        <f>ROUND(CT342*I342,2)</f>
        <v>17526.02</v>
      </c>
      <c r="T342">
        <f>ROUND(CU342*I342,2)</f>
        <v>0</v>
      </c>
      <c r="U342">
        <f>CV342*I342</f>
        <v>62.642159999999997</v>
      </c>
      <c r="V342">
        <f>CW342*I342</f>
        <v>0</v>
      </c>
      <c r="W342">
        <f>ROUND(CX342*I342,2)</f>
        <v>0</v>
      </c>
      <c r="X342">
        <f t="shared" si="164"/>
        <v>12268.21</v>
      </c>
      <c r="Y342">
        <f t="shared" si="164"/>
        <v>1752.6</v>
      </c>
      <c r="AA342">
        <v>75532707</v>
      </c>
      <c r="AB342">
        <f>ROUND((AC342+AD342+AF342),6)</f>
        <v>6342.0959999999995</v>
      </c>
      <c r="AC342">
        <f>ROUND(((((ES342*4)*4)*0.3)),6)</f>
        <v>298.84800000000001</v>
      </c>
      <c r="AD342">
        <f>ROUND(((((((ET342*4)*4)*0.3))-((((EU342*4)*4)*0.3)))+AE342),6)</f>
        <v>0</v>
      </c>
      <c r="AE342">
        <f>ROUND(((((EU342*4)*4)*0.3)),6)</f>
        <v>0</v>
      </c>
      <c r="AF342">
        <f>ROUND(((((EV342*4)*4)*0.3)),6)</f>
        <v>6043.2479999999996</v>
      </c>
      <c r="AG342">
        <f>ROUND((AP342),6)</f>
        <v>0</v>
      </c>
      <c r="AH342">
        <f>((((EW342*4)*4)*0.3))</f>
        <v>21.599999999999998</v>
      </c>
      <c r="AI342">
        <f>((((EX342*4)*4)*0.3))</f>
        <v>0</v>
      </c>
      <c r="AJ342">
        <f>(AS342)</f>
        <v>0</v>
      </c>
      <c r="AK342">
        <v>1321.27</v>
      </c>
      <c r="AL342">
        <v>62.26</v>
      </c>
      <c r="AM342">
        <v>0</v>
      </c>
      <c r="AN342">
        <v>0</v>
      </c>
      <c r="AO342">
        <v>1259.01</v>
      </c>
      <c r="AP342">
        <v>0</v>
      </c>
      <c r="AQ342">
        <v>4.5</v>
      </c>
      <c r="AR342">
        <v>0</v>
      </c>
      <c r="AS342">
        <v>0</v>
      </c>
      <c r="AT342">
        <v>70</v>
      </c>
      <c r="AU342">
        <v>10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4</v>
      </c>
      <c r="BJ342" t="s">
        <v>153</v>
      </c>
      <c r="BM342">
        <v>0</v>
      </c>
      <c r="BN342">
        <v>0</v>
      </c>
      <c r="BO342" t="s">
        <v>3</v>
      </c>
      <c r="BP342">
        <v>0</v>
      </c>
      <c r="BQ342">
        <v>1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70</v>
      </c>
      <c r="CA342">
        <v>10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>(P342+Q342+S342)</f>
        <v>18392.71</v>
      </c>
      <c r="CQ342">
        <f>(AC342*BC342*AW342)</f>
        <v>298.84800000000001</v>
      </c>
      <c r="CR342">
        <f>(((((((ET342*4)*4)*0.3))*BB342-((((EU342*4)*4)*0.3))*BS342)+AE342*BS342)*AV342)</f>
        <v>0</v>
      </c>
      <c r="CS342">
        <f>(AE342*BS342*AV342)</f>
        <v>0</v>
      </c>
      <c r="CT342">
        <f>(AF342*BA342*AV342)</f>
        <v>6043.2479999999996</v>
      </c>
      <c r="CU342">
        <f>AG342</f>
        <v>0</v>
      </c>
      <c r="CV342">
        <f>(AH342*AV342)</f>
        <v>21.599999999999998</v>
      </c>
      <c r="CW342">
        <f t="shared" si="165"/>
        <v>0</v>
      </c>
      <c r="CX342">
        <f t="shared" si="165"/>
        <v>0</v>
      </c>
      <c r="CY342">
        <f>((S342*BZ342)/100)</f>
        <v>12268.214000000002</v>
      </c>
      <c r="CZ342">
        <f>((S342*CA342)/100)</f>
        <v>1752.6020000000001</v>
      </c>
      <c r="DC342" t="s">
        <v>3</v>
      </c>
      <c r="DD342" t="s">
        <v>154</v>
      </c>
      <c r="DE342" t="s">
        <v>154</v>
      </c>
      <c r="DF342" t="s">
        <v>154</v>
      </c>
      <c r="DG342" t="s">
        <v>154</v>
      </c>
      <c r="DH342" t="s">
        <v>3</v>
      </c>
      <c r="DI342" t="s">
        <v>154</v>
      </c>
      <c r="DJ342" t="s">
        <v>154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1005</v>
      </c>
      <c r="DV342" t="s">
        <v>18</v>
      </c>
      <c r="DW342" t="s">
        <v>18</v>
      </c>
      <c r="DX342">
        <v>100</v>
      </c>
      <c r="DZ342" t="s">
        <v>3</v>
      </c>
      <c r="EA342" t="s">
        <v>3</v>
      </c>
      <c r="EB342" t="s">
        <v>3</v>
      </c>
      <c r="EC342" t="s">
        <v>3</v>
      </c>
      <c r="EE342">
        <v>75226705</v>
      </c>
      <c r="EF342">
        <v>1</v>
      </c>
      <c r="EG342" t="s">
        <v>21</v>
      </c>
      <c r="EH342">
        <v>0</v>
      </c>
      <c r="EI342" t="s">
        <v>3</v>
      </c>
      <c r="EJ342">
        <v>4</v>
      </c>
      <c r="EK342">
        <v>0</v>
      </c>
      <c r="EL342" t="s">
        <v>22</v>
      </c>
      <c r="EM342" t="s">
        <v>23</v>
      </c>
      <c r="EO342" t="s">
        <v>3</v>
      </c>
      <c r="EQ342">
        <v>0</v>
      </c>
      <c r="ER342">
        <v>1321.27</v>
      </c>
      <c r="ES342">
        <v>62.26</v>
      </c>
      <c r="ET342">
        <v>0</v>
      </c>
      <c r="EU342">
        <v>0</v>
      </c>
      <c r="EV342">
        <v>1259.01</v>
      </c>
      <c r="EW342">
        <v>4.5</v>
      </c>
      <c r="EX342">
        <v>0</v>
      </c>
      <c r="EY342">
        <v>0</v>
      </c>
      <c r="FQ342">
        <v>0</v>
      </c>
      <c r="FR342">
        <f>ROUND(IF(BI342=3,GM342,0),2)</f>
        <v>0</v>
      </c>
      <c r="FS342">
        <v>0</v>
      </c>
      <c r="FX342">
        <v>70</v>
      </c>
      <c r="FY342">
        <v>10</v>
      </c>
      <c r="GA342" t="s">
        <v>3</v>
      </c>
      <c r="GD342">
        <v>0</v>
      </c>
      <c r="GF342">
        <v>-1763700095</v>
      </c>
      <c r="GG342">
        <v>2</v>
      </c>
      <c r="GH342">
        <v>1</v>
      </c>
      <c r="GI342">
        <v>-2</v>
      </c>
      <c r="GJ342">
        <v>0</v>
      </c>
      <c r="GK342">
        <f>ROUND(R342*(R12)/100,2)</f>
        <v>0</v>
      </c>
      <c r="GL342">
        <f>ROUND(IF(AND(BH342=3,BI342=3,FS342&lt;&gt;0),P342,0),2)</f>
        <v>0</v>
      </c>
      <c r="GM342">
        <f>ROUND(O342+X342+Y342+GK342,2)+GX342</f>
        <v>32413.52</v>
      </c>
      <c r="GN342">
        <f>IF(OR(BI342=0,BI342=1),GM342-GX342,0)</f>
        <v>0</v>
      </c>
      <c r="GO342">
        <f>IF(BI342=2,GM342-GX342,0)</f>
        <v>0</v>
      </c>
      <c r="GP342">
        <f>IF(BI342=4,GM342-GX342,0)</f>
        <v>32413.52</v>
      </c>
      <c r="GR342">
        <v>0</v>
      </c>
      <c r="GS342">
        <v>3</v>
      </c>
      <c r="GT342">
        <v>0</v>
      </c>
      <c r="GU342" t="s">
        <v>3</v>
      </c>
      <c r="GV342">
        <f>ROUND((GT342),6)</f>
        <v>0</v>
      </c>
      <c r="GW342">
        <v>1</v>
      </c>
      <c r="GX342">
        <f>ROUND(HC342*I342,2)</f>
        <v>0</v>
      </c>
      <c r="HA342">
        <v>0</v>
      </c>
      <c r="HB342">
        <v>0</v>
      </c>
      <c r="HC342">
        <f>GV342*GW342</f>
        <v>0</v>
      </c>
      <c r="HE342" t="s">
        <v>3</v>
      </c>
      <c r="HF342" t="s">
        <v>3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IK342">
        <v>0</v>
      </c>
    </row>
    <row r="343" spans="1:245" x14ac:dyDescent="0.2">
      <c r="A343">
        <v>18</v>
      </c>
      <c r="B343">
        <v>1</v>
      </c>
      <c r="C343">
        <v>48</v>
      </c>
      <c r="E343" t="s">
        <v>155</v>
      </c>
      <c r="F343" t="s">
        <v>25</v>
      </c>
      <c r="G343" t="s">
        <v>26</v>
      </c>
      <c r="H343" t="s">
        <v>27</v>
      </c>
      <c r="I343">
        <f>I342*J343</f>
        <v>-0.41761399999999999</v>
      </c>
      <c r="J343">
        <v>-0.14399986207372159</v>
      </c>
      <c r="K343">
        <v>-0.03</v>
      </c>
      <c r="O343">
        <f>ROUND(CP343,2)</f>
        <v>-20.81</v>
      </c>
      <c r="P343">
        <f>ROUND(CQ343*I343,2)</f>
        <v>-20.81</v>
      </c>
      <c r="Q343">
        <f>ROUND(CR343*I343,2)</f>
        <v>0</v>
      </c>
      <c r="R343">
        <f>ROUND(CS343*I343,2)</f>
        <v>0</v>
      </c>
      <c r="S343">
        <f>ROUND(CT343*I343,2)</f>
        <v>0</v>
      </c>
      <c r="T343">
        <f>ROUND(CU343*I343,2)</f>
        <v>0</v>
      </c>
      <c r="U343">
        <f>CV343*I343</f>
        <v>0</v>
      </c>
      <c r="V343">
        <f>CW343*I343</f>
        <v>0</v>
      </c>
      <c r="W343">
        <f>ROUND(CX343*I343,2)</f>
        <v>0</v>
      </c>
      <c r="X343">
        <f t="shared" si="164"/>
        <v>0</v>
      </c>
      <c r="Y343">
        <f t="shared" si="164"/>
        <v>0</v>
      </c>
      <c r="AA343">
        <v>75532707</v>
      </c>
      <c r="AB343">
        <f>ROUND((AC343+AD343+AF343),6)</f>
        <v>49.83</v>
      </c>
      <c r="AC343">
        <f>ROUND((ES343),6)</f>
        <v>49.83</v>
      </c>
      <c r="AD343">
        <f>ROUND((((ET343)-(EU343))+AE343),6)</f>
        <v>0</v>
      </c>
      <c r="AE343">
        <f>ROUND((EU343),6)</f>
        <v>0</v>
      </c>
      <c r="AF343">
        <f>ROUND((EV343),6)</f>
        <v>0</v>
      </c>
      <c r="AG343">
        <f>ROUND((AP343),6)</f>
        <v>0</v>
      </c>
      <c r="AH343">
        <f>(EW343)</f>
        <v>0</v>
      </c>
      <c r="AI343">
        <f>(EX343)</f>
        <v>0</v>
      </c>
      <c r="AJ343">
        <f>(AS343)</f>
        <v>0</v>
      </c>
      <c r="AK343">
        <v>49.83</v>
      </c>
      <c r="AL343">
        <v>49.83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70</v>
      </c>
      <c r="AU343">
        <v>10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4</v>
      </c>
      <c r="BJ343" t="s">
        <v>28</v>
      </c>
      <c r="BM343">
        <v>0</v>
      </c>
      <c r="BN343">
        <v>0</v>
      </c>
      <c r="BO343" t="s">
        <v>3</v>
      </c>
      <c r="BP343">
        <v>0</v>
      </c>
      <c r="BQ343">
        <v>1</v>
      </c>
      <c r="BR343">
        <v>1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70</v>
      </c>
      <c r="CA343">
        <v>10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>(P343+Q343+S343)</f>
        <v>-20.81</v>
      </c>
      <c r="CQ343">
        <f>(AC343*BC343*AW343)</f>
        <v>49.83</v>
      </c>
      <c r="CR343">
        <f>((((ET343)*BB343-(EU343)*BS343)+AE343*BS343)*AV343)</f>
        <v>0</v>
      </c>
      <c r="CS343">
        <f>(AE343*BS343*AV343)</f>
        <v>0</v>
      </c>
      <c r="CT343">
        <f>(AF343*BA343*AV343)</f>
        <v>0</v>
      </c>
      <c r="CU343">
        <f>AG343</f>
        <v>0</v>
      </c>
      <c r="CV343">
        <f>(AH343*AV343)</f>
        <v>0</v>
      </c>
      <c r="CW343">
        <f t="shared" si="165"/>
        <v>0</v>
      </c>
      <c r="CX343">
        <f t="shared" si="165"/>
        <v>0</v>
      </c>
      <c r="CY343">
        <f>((S343*BZ343)/100)</f>
        <v>0</v>
      </c>
      <c r="CZ343">
        <f>((S343*CA343)/100)</f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1007</v>
      </c>
      <c r="DV343" t="s">
        <v>27</v>
      </c>
      <c r="DW343" t="s">
        <v>27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75226705</v>
      </c>
      <c r="EF343">
        <v>1</v>
      </c>
      <c r="EG343" t="s">
        <v>21</v>
      </c>
      <c r="EH343">
        <v>0</v>
      </c>
      <c r="EI343" t="s">
        <v>3</v>
      </c>
      <c r="EJ343">
        <v>4</v>
      </c>
      <c r="EK343">
        <v>0</v>
      </c>
      <c r="EL343" t="s">
        <v>22</v>
      </c>
      <c r="EM343" t="s">
        <v>23</v>
      </c>
      <c r="EO343" t="s">
        <v>3</v>
      </c>
      <c r="EQ343">
        <v>0</v>
      </c>
      <c r="ER343">
        <v>49.83</v>
      </c>
      <c r="ES343">
        <v>49.83</v>
      </c>
      <c r="ET343">
        <v>0</v>
      </c>
      <c r="EU343">
        <v>0</v>
      </c>
      <c r="EV343">
        <v>0</v>
      </c>
      <c r="EW343">
        <v>0</v>
      </c>
      <c r="EX343">
        <v>0</v>
      </c>
      <c r="FQ343">
        <v>0</v>
      </c>
      <c r="FR343">
        <f>ROUND(IF(BI343=3,GM343,0),2)</f>
        <v>0</v>
      </c>
      <c r="FS343">
        <v>0</v>
      </c>
      <c r="FX343">
        <v>70</v>
      </c>
      <c r="FY343">
        <v>10</v>
      </c>
      <c r="GA343" t="s">
        <v>3</v>
      </c>
      <c r="GD343">
        <v>0</v>
      </c>
      <c r="GF343">
        <v>973433911</v>
      </c>
      <c r="GG343">
        <v>2</v>
      </c>
      <c r="GH343">
        <v>1</v>
      </c>
      <c r="GI343">
        <v>-2</v>
      </c>
      <c r="GJ343">
        <v>0</v>
      </c>
      <c r="GK343">
        <f>ROUND(R343*(R12)/100,2)</f>
        <v>0</v>
      </c>
      <c r="GL343">
        <f>ROUND(IF(AND(BH343=3,BI343=3,FS343&lt;&gt;0),P343,0),2)</f>
        <v>0</v>
      </c>
      <c r="GM343">
        <f>ROUND(O343+X343+Y343+GK343,2)+GX343</f>
        <v>-20.81</v>
      </c>
      <c r="GN343">
        <f>IF(OR(BI343=0,BI343=1),GM343-GX343,0)</f>
        <v>0</v>
      </c>
      <c r="GO343">
        <f>IF(BI343=2,GM343-GX343,0)</f>
        <v>0</v>
      </c>
      <c r="GP343">
        <f>IF(BI343=4,GM343-GX343,0)</f>
        <v>-20.81</v>
      </c>
      <c r="GR343">
        <v>0</v>
      </c>
      <c r="GS343">
        <v>3</v>
      </c>
      <c r="GT343">
        <v>0</v>
      </c>
      <c r="GU343" t="s">
        <v>3</v>
      </c>
      <c r="GV343">
        <f>ROUND((GT343),6)</f>
        <v>0</v>
      </c>
      <c r="GW343">
        <v>1</v>
      </c>
      <c r="GX343">
        <f>ROUND(HC343*I343,2)</f>
        <v>0</v>
      </c>
      <c r="HA343">
        <v>0</v>
      </c>
      <c r="HB343">
        <v>0</v>
      </c>
      <c r="HC343">
        <f>GV343*GW343</f>
        <v>0</v>
      </c>
      <c r="HE343" t="s">
        <v>3</v>
      </c>
      <c r="HF343" t="s">
        <v>3</v>
      </c>
      <c r="HM343" t="s">
        <v>154</v>
      </c>
      <c r="HN343" t="s">
        <v>3</v>
      </c>
      <c r="HO343" t="s">
        <v>3</v>
      </c>
      <c r="HP343" t="s">
        <v>3</v>
      </c>
      <c r="HQ343" t="s">
        <v>3</v>
      </c>
      <c r="IK343">
        <v>0</v>
      </c>
    </row>
    <row r="345" spans="1:245" x14ac:dyDescent="0.2">
      <c r="A345" s="2">
        <v>51</v>
      </c>
      <c r="B345" s="2">
        <f>B336</f>
        <v>1</v>
      </c>
      <c r="C345" s="2">
        <f>A336</f>
        <v>5</v>
      </c>
      <c r="D345" s="2">
        <f>ROW(A336)</f>
        <v>336</v>
      </c>
      <c r="E345" s="2"/>
      <c r="F345" s="2" t="str">
        <f>IF(F336&lt;&gt;"",F336,"")</f>
        <v/>
      </c>
      <c r="G345" s="2" t="str">
        <f>IF(G336&lt;&gt;"",G336,"")</f>
        <v>Мытье окон, дверей, перегородок</v>
      </c>
      <c r="H345" s="2">
        <v>0</v>
      </c>
      <c r="I345" s="2"/>
      <c r="J345" s="2"/>
      <c r="K345" s="2"/>
      <c r="L345" s="2"/>
      <c r="M345" s="2"/>
      <c r="N345" s="2"/>
      <c r="O345" s="2">
        <f t="shared" ref="O345:T345" si="166">ROUND(AB345,2)</f>
        <v>30527.1</v>
      </c>
      <c r="P345" s="2">
        <f t="shared" si="166"/>
        <v>849.88</v>
      </c>
      <c r="Q345" s="2">
        <f t="shared" si="166"/>
        <v>0</v>
      </c>
      <c r="R345" s="2">
        <f t="shared" si="166"/>
        <v>0</v>
      </c>
      <c r="S345" s="2">
        <f t="shared" si="166"/>
        <v>29677.22</v>
      </c>
      <c r="T345" s="2">
        <f t="shared" si="166"/>
        <v>0</v>
      </c>
      <c r="U345" s="2">
        <f>AH345</f>
        <v>106.07352</v>
      </c>
      <c r="V345" s="2">
        <f>AI345</f>
        <v>0</v>
      </c>
      <c r="W345" s="2">
        <f>ROUND(AJ345,2)</f>
        <v>0</v>
      </c>
      <c r="X345" s="2">
        <f>ROUND(AK345,2)</f>
        <v>20774.05</v>
      </c>
      <c r="Y345" s="2">
        <f>ROUND(AL345,2)</f>
        <v>2967.72</v>
      </c>
      <c r="Z345" s="2"/>
      <c r="AA345" s="2"/>
      <c r="AB345" s="2">
        <f>ROUND(SUMIF(AA340:AA343,"=75532707",O340:O343),2)</f>
        <v>30527.1</v>
      </c>
      <c r="AC345" s="2">
        <f>ROUND(SUMIF(AA340:AA343,"=75532707",P340:P343),2)</f>
        <v>849.88</v>
      </c>
      <c r="AD345" s="2">
        <f>ROUND(SUMIF(AA340:AA343,"=75532707",Q340:Q343),2)</f>
        <v>0</v>
      </c>
      <c r="AE345" s="2">
        <f>ROUND(SUMIF(AA340:AA343,"=75532707",R340:R343),2)</f>
        <v>0</v>
      </c>
      <c r="AF345" s="2">
        <f>ROUND(SUMIF(AA340:AA343,"=75532707",S340:S343),2)</f>
        <v>29677.22</v>
      </c>
      <c r="AG345" s="2">
        <f>ROUND(SUMIF(AA340:AA343,"=75532707",T340:T343),2)</f>
        <v>0</v>
      </c>
      <c r="AH345" s="2">
        <f>SUMIF(AA340:AA343,"=75532707",U340:U343)</f>
        <v>106.07352</v>
      </c>
      <c r="AI345" s="2">
        <f>SUMIF(AA340:AA343,"=75532707",V340:V343)</f>
        <v>0</v>
      </c>
      <c r="AJ345" s="2">
        <f>ROUND(SUMIF(AA340:AA343,"=75532707",W340:W343),2)</f>
        <v>0</v>
      </c>
      <c r="AK345" s="2">
        <f>ROUND(SUMIF(AA340:AA343,"=75532707",X340:X343),2)</f>
        <v>20774.05</v>
      </c>
      <c r="AL345" s="2">
        <f>ROUND(SUMIF(AA340:AA343,"=75532707",Y340:Y343),2)</f>
        <v>2967.72</v>
      </c>
      <c r="AM345" s="2"/>
      <c r="AN345" s="2"/>
      <c r="AO345" s="2">
        <f t="shared" ref="AO345:BD345" si="167">ROUND(BX345,2)</f>
        <v>0</v>
      </c>
      <c r="AP345" s="2">
        <f t="shared" si="167"/>
        <v>0</v>
      </c>
      <c r="AQ345" s="2">
        <f t="shared" si="167"/>
        <v>0</v>
      </c>
      <c r="AR345" s="2">
        <f t="shared" si="167"/>
        <v>54268.87</v>
      </c>
      <c r="AS345" s="2">
        <f t="shared" si="167"/>
        <v>0</v>
      </c>
      <c r="AT345" s="2">
        <f t="shared" si="167"/>
        <v>0</v>
      </c>
      <c r="AU345" s="2">
        <f t="shared" si="167"/>
        <v>54268.87</v>
      </c>
      <c r="AV345" s="2">
        <f t="shared" si="167"/>
        <v>849.88</v>
      </c>
      <c r="AW345" s="2">
        <f t="shared" si="167"/>
        <v>849.88</v>
      </c>
      <c r="AX345" s="2">
        <f t="shared" si="167"/>
        <v>0</v>
      </c>
      <c r="AY345" s="2">
        <f t="shared" si="167"/>
        <v>849.88</v>
      </c>
      <c r="AZ345" s="2">
        <f t="shared" si="167"/>
        <v>0</v>
      </c>
      <c r="BA345" s="2">
        <f t="shared" si="167"/>
        <v>0</v>
      </c>
      <c r="BB345" s="2">
        <f t="shared" si="167"/>
        <v>0</v>
      </c>
      <c r="BC345" s="2">
        <f t="shared" si="167"/>
        <v>0</v>
      </c>
      <c r="BD345" s="2">
        <f t="shared" si="167"/>
        <v>0</v>
      </c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>
        <f>ROUND(SUMIF(AA340:AA343,"=75532707",FQ340:FQ343),2)</f>
        <v>0</v>
      </c>
      <c r="BY345" s="2">
        <f>ROUND(SUMIF(AA340:AA343,"=75532707",FR340:FR343),2)</f>
        <v>0</v>
      </c>
      <c r="BZ345" s="2">
        <f>ROUND(SUMIF(AA340:AA343,"=75532707",GL340:GL343),2)</f>
        <v>0</v>
      </c>
      <c r="CA345" s="2">
        <f>ROUND(SUMIF(AA340:AA343,"=75532707",GM340:GM343),2)</f>
        <v>54268.87</v>
      </c>
      <c r="CB345" s="2">
        <f>ROUND(SUMIF(AA340:AA343,"=75532707",GN340:GN343),2)</f>
        <v>0</v>
      </c>
      <c r="CC345" s="2">
        <f>ROUND(SUMIF(AA340:AA343,"=75532707",GO340:GO343),2)</f>
        <v>0</v>
      </c>
      <c r="CD345" s="2">
        <f>ROUND(SUMIF(AA340:AA343,"=75532707",GP340:GP343),2)</f>
        <v>54268.87</v>
      </c>
      <c r="CE345" s="2">
        <f>AC345-BX345</f>
        <v>849.88</v>
      </c>
      <c r="CF345" s="2">
        <f>AC345-BY345</f>
        <v>849.88</v>
      </c>
      <c r="CG345" s="2">
        <f>BX345-BZ345</f>
        <v>0</v>
      </c>
      <c r="CH345" s="2">
        <f>AC345-BX345-BY345+BZ345</f>
        <v>849.88</v>
      </c>
      <c r="CI345" s="2">
        <f>BY345-BZ345</f>
        <v>0</v>
      </c>
      <c r="CJ345" s="2">
        <f>ROUND(SUMIF(AA340:AA343,"=75532707",GX340:GX343),2)</f>
        <v>0</v>
      </c>
      <c r="CK345" s="2">
        <f>ROUND(SUMIF(AA340:AA343,"=75532707",GY340:GY343),2)</f>
        <v>0</v>
      </c>
      <c r="CL345" s="2">
        <f>ROUND(SUMIF(AA340:AA343,"=75532707",GZ340:GZ343),2)</f>
        <v>0</v>
      </c>
      <c r="CM345" s="2">
        <f>ROUND(SUMIF(AA340:AA343,"=75532707",HD340:HD343),2)</f>
        <v>0</v>
      </c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>
        <v>0</v>
      </c>
    </row>
    <row r="347" spans="1:245" x14ac:dyDescent="0.2">
      <c r="A347" s="4">
        <v>50</v>
      </c>
      <c r="B347" s="4">
        <v>0</v>
      </c>
      <c r="C347" s="4">
        <v>0</v>
      </c>
      <c r="D347" s="4">
        <v>1</v>
      </c>
      <c r="E347" s="4">
        <v>201</v>
      </c>
      <c r="F347" s="4">
        <f>ROUND(Source!O345,O347)</f>
        <v>30527.1</v>
      </c>
      <c r="G347" s="4" t="s">
        <v>29</v>
      </c>
      <c r="H347" s="4" t="s">
        <v>30</v>
      </c>
      <c r="I347" s="4"/>
      <c r="J347" s="4"/>
      <c r="K347" s="4">
        <v>201</v>
      </c>
      <c r="L347" s="4">
        <v>1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30527.1</v>
      </c>
      <c r="X347" s="4">
        <v>1</v>
      </c>
      <c r="Y347" s="4">
        <v>30527.1</v>
      </c>
      <c r="Z347" s="4"/>
      <c r="AA347" s="4"/>
      <c r="AB347" s="4"/>
    </row>
    <row r="348" spans="1:245" x14ac:dyDescent="0.2">
      <c r="A348" s="4">
        <v>50</v>
      </c>
      <c r="B348" s="4">
        <v>0</v>
      </c>
      <c r="C348" s="4">
        <v>0</v>
      </c>
      <c r="D348" s="4">
        <v>1</v>
      </c>
      <c r="E348" s="4">
        <v>202</v>
      </c>
      <c r="F348" s="4">
        <f>ROUND(Source!P345,O348)</f>
        <v>849.88</v>
      </c>
      <c r="G348" s="4" t="s">
        <v>31</v>
      </c>
      <c r="H348" s="4" t="s">
        <v>32</v>
      </c>
      <c r="I348" s="4"/>
      <c r="J348" s="4"/>
      <c r="K348" s="4">
        <v>202</v>
      </c>
      <c r="L348" s="4">
        <v>2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849.88</v>
      </c>
      <c r="X348" s="4">
        <v>1</v>
      </c>
      <c r="Y348" s="4">
        <v>849.88</v>
      </c>
      <c r="Z348" s="4"/>
      <c r="AA348" s="4"/>
      <c r="AB348" s="4"/>
    </row>
    <row r="349" spans="1:245" x14ac:dyDescent="0.2">
      <c r="A349" s="4">
        <v>50</v>
      </c>
      <c r="B349" s="4">
        <v>0</v>
      </c>
      <c r="C349" s="4">
        <v>0</v>
      </c>
      <c r="D349" s="4">
        <v>1</v>
      </c>
      <c r="E349" s="4">
        <v>222</v>
      </c>
      <c r="F349" s="4">
        <f>ROUND(Source!AO345,O349)</f>
        <v>0</v>
      </c>
      <c r="G349" s="4" t="s">
        <v>33</v>
      </c>
      <c r="H349" s="4" t="s">
        <v>34</v>
      </c>
      <c r="I349" s="4"/>
      <c r="J349" s="4"/>
      <c r="K349" s="4">
        <v>222</v>
      </c>
      <c r="L349" s="4">
        <v>3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45" x14ac:dyDescent="0.2">
      <c r="A350" s="4">
        <v>50</v>
      </c>
      <c r="B350" s="4">
        <v>0</v>
      </c>
      <c r="C350" s="4">
        <v>0</v>
      </c>
      <c r="D350" s="4">
        <v>1</v>
      </c>
      <c r="E350" s="4">
        <v>225</v>
      </c>
      <c r="F350" s="4">
        <f>ROUND(Source!AV345,O350)</f>
        <v>849.88</v>
      </c>
      <c r="G350" s="4" t="s">
        <v>35</v>
      </c>
      <c r="H350" s="4" t="s">
        <v>36</v>
      </c>
      <c r="I350" s="4"/>
      <c r="J350" s="4"/>
      <c r="K350" s="4">
        <v>225</v>
      </c>
      <c r="L350" s="4">
        <v>4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849.88</v>
      </c>
      <c r="X350" s="4">
        <v>1</v>
      </c>
      <c r="Y350" s="4">
        <v>849.88</v>
      </c>
      <c r="Z350" s="4"/>
      <c r="AA350" s="4"/>
      <c r="AB350" s="4"/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226</v>
      </c>
      <c r="F351" s="4">
        <f>ROUND(Source!AW345,O351)</f>
        <v>849.88</v>
      </c>
      <c r="G351" s="4" t="s">
        <v>37</v>
      </c>
      <c r="H351" s="4" t="s">
        <v>38</v>
      </c>
      <c r="I351" s="4"/>
      <c r="J351" s="4"/>
      <c r="K351" s="4">
        <v>226</v>
      </c>
      <c r="L351" s="4">
        <v>5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849.88</v>
      </c>
      <c r="X351" s="4">
        <v>1</v>
      </c>
      <c r="Y351" s="4">
        <v>849.88</v>
      </c>
      <c r="Z351" s="4"/>
      <c r="AA351" s="4"/>
      <c r="AB351" s="4"/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227</v>
      </c>
      <c r="F352" s="4">
        <f>ROUND(Source!AX345,O352)</f>
        <v>0</v>
      </c>
      <c r="G352" s="4" t="s">
        <v>39</v>
      </c>
      <c r="H352" s="4" t="s">
        <v>40</v>
      </c>
      <c r="I352" s="4"/>
      <c r="J352" s="4"/>
      <c r="K352" s="4">
        <v>227</v>
      </c>
      <c r="L352" s="4">
        <v>6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228</v>
      </c>
      <c r="F353" s="4">
        <f>ROUND(Source!AY345,O353)</f>
        <v>849.88</v>
      </c>
      <c r="G353" s="4" t="s">
        <v>41</v>
      </c>
      <c r="H353" s="4" t="s">
        <v>42</v>
      </c>
      <c r="I353" s="4"/>
      <c r="J353" s="4"/>
      <c r="K353" s="4">
        <v>228</v>
      </c>
      <c r="L353" s="4">
        <v>7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849.88</v>
      </c>
      <c r="X353" s="4">
        <v>1</v>
      </c>
      <c r="Y353" s="4">
        <v>849.88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216</v>
      </c>
      <c r="F354" s="4">
        <f>ROUND(Source!AP345,O354)</f>
        <v>0</v>
      </c>
      <c r="G354" s="4" t="s">
        <v>43</v>
      </c>
      <c r="H354" s="4" t="s">
        <v>44</v>
      </c>
      <c r="I354" s="4"/>
      <c r="J354" s="4"/>
      <c r="K354" s="4">
        <v>216</v>
      </c>
      <c r="L354" s="4">
        <v>8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223</v>
      </c>
      <c r="F355" s="4">
        <f>ROUND(Source!AQ345,O355)</f>
        <v>0</v>
      </c>
      <c r="G355" s="4" t="s">
        <v>45</v>
      </c>
      <c r="H355" s="4" t="s">
        <v>46</v>
      </c>
      <c r="I355" s="4"/>
      <c r="J355" s="4"/>
      <c r="K355" s="4">
        <v>223</v>
      </c>
      <c r="L355" s="4">
        <v>9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229</v>
      </c>
      <c r="F356" s="4">
        <f>ROUND(Source!AZ345,O356)</f>
        <v>0</v>
      </c>
      <c r="G356" s="4" t="s">
        <v>47</v>
      </c>
      <c r="H356" s="4" t="s">
        <v>48</v>
      </c>
      <c r="I356" s="4"/>
      <c r="J356" s="4"/>
      <c r="K356" s="4">
        <v>229</v>
      </c>
      <c r="L356" s="4">
        <v>10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203</v>
      </c>
      <c r="F357" s="4">
        <f>ROUND(Source!Q345,O357)</f>
        <v>0</v>
      </c>
      <c r="G357" s="4" t="s">
        <v>49</v>
      </c>
      <c r="H357" s="4" t="s">
        <v>50</v>
      </c>
      <c r="I357" s="4"/>
      <c r="J357" s="4"/>
      <c r="K357" s="4">
        <v>203</v>
      </c>
      <c r="L357" s="4">
        <v>11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231</v>
      </c>
      <c r="F358" s="4">
        <f>ROUND(Source!BB345,O358)</f>
        <v>0</v>
      </c>
      <c r="G358" s="4" t="s">
        <v>51</v>
      </c>
      <c r="H358" s="4" t="s">
        <v>52</v>
      </c>
      <c r="I358" s="4"/>
      <c r="J358" s="4"/>
      <c r="K358" s="4">
        <v>231</v>
      </c>
      <c r="L358" s="4">
        <v>12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204</v>
      </c>
      <c r="F359" s="4">
        <f>ROUND(Source!R345,O359)</f>
        <v>0</v>
      </c>
      <c r="G359" s="4" t="s">
        <v>53</v>
      </c>
      <c r="H359" s="4" t="s">
        <v>54</v>
      </c>
      <c r="I359" s="4"/>
      <c r="J359" s="4"/>
      <c r="K359" s="4">
        <v>204</v>
      </c>
      <c r="L359" s="4">
        <v>13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205</v>
      </c>
      <c r="F360" s="4">
        <f>ROUND(Source!S345,O360)</f>
        <v>29677.22</v>
      </c>
      <c r="G360" s="4" t="s">
        <v>55</v>
      </c>
      <c r="H360" s="4" t="s">
        <v>56</v>
      </c>
      <c r="I360" s="4"/>
      <c r="J360" s="4"/>
      <c r="K360" s="4">
        <v>205</v>
      </c>
      <c r="L360" s="4">
        <v>14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29677.22</v>
      </c>
      <c r="X360" s="4">
        <v>1</v>
      </c>
      <c r="Y360" s="4">
        <v>29677.22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232</v>
      </c>
      <c r="F361" s="4">
        <f>ROUND(Source!BC345,O361)</f>
        <v>0</v>
      </c>
      <c r="G361" s="4" t="s">
        <v>57</v>
      </c>
      <c r="H361" s="4" t="s">
        <v>58</v>
      </c>
      <c r="I361" s="4"/>
      <c r="J361" s="4"/>
      <c r="K361" s="4">
        <v>232</v>
      </c>
      <c r="L361" s="4">
        <v>15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214</v>
      </c>
      <c r="F362" s="4">
        <f>ROUND(Source!AS345,O362)</f>
        <v>0</v>
      </c>
      <c r="G362" s="4" t="s">
        <v>59</v>
      </c>
      <c r="H362" s="4" t="s">
        <v>60</v>
      </c>
      <c r="I362" s="4"/>
      <c r="J362" s="4"/>
      <c r="K362" s="4">
        <v>214</v>
      </c>
      <c r="L362" s="4">
        <v>16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215</v>
      </c>
      <c r="F363" s="4">
        <f>ROUND(Source!AT345,O363)</f>
        <v>0</v>
      </c>
      <c r="G363" s="4" t="s">
        <v>61</v>
      </c>
      <c r="H363" s="4" t="s">
        <v>62</v>
      </c>
      <c r="I363" s="4"/>
      <c r="J363" s="4"/>
      <c r="K363" s="4">
        <v>215</v>
      </c>
      <c r="L363" s="4">
        <v>17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217</v>
      </c>
      <c r="F364" s="4">
        <f>ROUND(Source!AU345,O364)</f>
        <v>54268.87</v>
      </c>
      <c r="G364" s="4" t="s">
        <v>63</v>
      </c>
      <c r="H364" s="4" t="s">
        <v>64</v>
      </c>
      <c r="I364" s="4"/>
      <c r="J364" s="4"/>
      <c r="K364" s="4">
        <v>217</v>
      </c>
      <c r="L364" s="4">
        <v>18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54268.87</v>
      </c>
      <c r="X364" s="4">
        <v>1</v>
      </c>
      <c r="Y364" s="4">
        <v>54268.87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230</v>
      </c>
      <c r="F365" s="4">
        <f>ROUND(Source!BA345,O365)</f>
        <v>0</v>
      </c>
      <c r="G365" s="4" t="s">
        <v>65</v>
      </c>
      <c r="H365" s="4" t="s">
        <v>66</v>
      </c>
      <c r="I365" s="4"/>
      <c r="J365" s="4"/>
      <c r="K365" s="4">
        <v>230</v>
      </c>
      <c r="L365" s="4">
        <v>19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206</v>
      </c>
      <c r="F366" s="4">
        <f>ROUND(Source!T345,O366)</f>
        <v>0</v>
      </c>
      <c r="G366" s="4" t="s">
        <v>67</v>
      </c>
      <c r="H366" s="4" t="s">
        <v>68</v>
      </c>
      <c r="I366" s="4"/>
      <c r="J366" s="4"/>
      <c r="K366" s="4">
        <v>206</v>
      </c>
      <c r="L366" s="4">
        <v>20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207</v>
      </c>
      <c r="F367" s="4">
        <f>Source!U345</f>
        <v>106.07352</v>
      </c>
      <c r="G367" s="4" t="s">
        <v>69</v>
      </c>
      <c r="H367" s="4" t="s">
        <v>70</v>
      </c>
      <c r="I367" s="4"/>
      <c r="J367" s="4"/>
      <c r="K367" s="4">
        <v>207</v>
      </c>
      <c r="L367" s="4">
        <v>21</v>
      </c>
      <c r="M367" s="4">
        <v>3</v>
      </c>
      <c r="N367" s="4" t="s">
        <v>3</v>
      </c>
      <c r="O367" s="4">
        <v>-1</v>
      </c>
      <c r="P367" s="4"/>
      <c r="Q367" s="4"/>
      <c r="R367" s="4"/>
      <c r="S367" s="4"/>
      <c r="T367" s="4"/>
      <c r="U367" s="4"/>
      <c r="V367" s="4"/>
      <c r="W367" s="4">
        <v>106.07352</v>
      </c>
      <c r="X367" s="4">
        <v>1</v>
      </c>
      <c r="Y367" s="4">
        <v>106.07352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208</v>
      </c>
      <c r="F368" s="4">
        <f>Source!V345</f>
        <v>0</v>
      </c>
      <c r="G368" s="4" t="s">
        <v>71</v>
      </c>
      <c r="H368" s="4" t="s">
        <v>72</v>
      </c>
      <c r="I368" s="4"/>
      <c r="J368" s="4"/>
      <c r="K368" s="4">
        <v>208</v>
      </c>
      <c r="L368" s="4">
        <v>22</v>
      </c>
      <c r="M368" s="4">
        <v>3</v>
      </c>
      <c r="N368" s="4" t="s">
        <v>3</v>
      </c>
      <c r="O368" s="4">
        <v>-1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x14ac:dyDescent="0.2">
      <c r="A369" s="4">
        <v>50</v>
      </c>
      <c r="B369" s="4">
        <v>0</v>
      </c>
      <c r="C369" s="4">
        <v>0</v>
      </c>
      <c r="D369" s="4">
        <v>1</v>
      </c>
      <c r="E369" s="4">
        <v>209</v>
      </c>
      <c r="F369" s="4">
        <f>ROUND(Source!W345,O369)</f>
        <v>0</v>
      </c>
      <c r="G369" s="4" t="s">
        <v>73</v>
      </c>
      <c r="H369" s="4" t="s">
        <v>74</v>
      </c>
      <c r="I369" s="4"/>
      <c r="J369" s="4"/>
      <c r="K369" s="4">
        <v>209</v>
      </c>
      <c r="L369" s="4">
        <v>23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 x14ac:dyDescent="0.2">
      <c r="A370" s="4">
        <v>50</v>
      </c>
      <c r="B370" s="4">
        <v>0</v>
      </c>
      <c r="C370" s="4">
        <v>0</v>
      </c>
      <c r="D370" s="4">
        <v>1</v>
      </c>
      <c r="E370" s="4">
        <v>233</v>
      </c>
      <c r="F370" s="4">
        <f>ROUND(Source!BD345,O370)</f>
        <v>0</v>
      </c>
      <c r="G370" s="4" t="s">
        <v>75</v>
      </c>
      <c r="H370" s="4" t="s">
        <v>76</v>
      </c>
      <c r="I370" s="4"/>
      <c r="J370" s="4"/>
      <c r="K370" s="4">
        <v>233</v>
      </c>
      <c r="L370" s="4">
        <v>24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x14ac:dyDescent="0.2">
      <c r="A371" s="4">
        <v>50</v>
      </c>
      <c r="B371" s="4">
        <v>0</v>
      </c>
      <c r="C371" s="4">
        <v>0</v>
      </c>
      <c r="D371" s="4">
        <v>1</v>
      </c>
      <c r="E371" s="4">
        <v>210</v>
      </c>
      <c r="F371" s="4">
        <f>ROUND(Source!X345,O371)</f>
        <v>20774.05</v>
      </c>
      <c r="G371" s="4" t="s">
        <v>77</v>
      </c>
      <c r="H371" s="4" t="s">
        <v>78</v>
      </c>
      <c r="I371" s="4"/>
      <c r="J371" s="4"/>
      <c r="K371" s="4">
        <v>210</v>
      </c>
      <c r="L371" s="4">
        <v>25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20774.05</v>
      </c>
      <c r="X371" s="4">
        <v>1</v>
      </c>
      <c r="Y371" s="4">
        <v>20774.05</v>
      </c>
      <c r="Z371" s="4"/>
      <c r="AA371" s="4"/>
      <c r="AB371" s="4"/>
    </row>
    <row r="372" spans="1:245" x14ac:dyDescent="0.2">
      <c r="A372" s="4">
        <v>50</v>
      </c>
      <c r="B372" s="4">
        <v>0</v>
      </c>
      <c r="C372" s="4">
        <v>0</v>
      </c>
      <c r="D372" s="4">
        <v>1</v>
      </c>
      <c r="E372" s="4">
        <v>211</v>
      </c>
      <c r="F372" s="4">
        <f>ROUND(Source!Y345,O372)</f>
        <v>2967.72</v>
      </c>
      <c r="G372" s="4" t="s">
        <v>79</v>
      </c>
      <c r="H372" s="4" t="s">
        <v>80</v>
      </c>
      <c r="I372" s="4"/>
      <c r="J372" s="4"/>
      <c r="K372" s="4">
        <v>211</v>
      </c>
      <c r="L372" s="4">
        <v>26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2967.72</v>
      </c>
      <c r="X372" s="4">
        <v>1</v>
      </c>
      <c r="Y372" s="4">
        <v>2967.72</v>
      </c>
      <c r="Z372" s="4"/>
      <c r="AA372" s="4"/>
      <c r="AB372" s="4"/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224</v>
      </c>
      <c r="F373" s="4">
        <f>ROUND(Source!AR345,O373)</f>
        <v>54268.87</v>
      </c>
      <c r="G373" s="4" t="s">
        <v>81</v>
      </c>
      <c r="H373" s="4" t="s">
        <v>82</v>
      </c>
      <c r="I373" s="4"/>
      <c r="J373" s="4"/>
      <c r="K373" s="4">
        <v>224</v>
      </c>
      <c r="L373" s="4">
        <v>27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54268.87</v>
      </c>
      <c r="X373" s="4">
        <v>1</v>
      </c>
      <c r="Y373" s="4">
        <v>54268.87</v>
      </c>
      <c r="Z373" s="4"/>
      <c r="AA373" s="4"/>
      <c r="AB373" s="4"/>
    </row>
    <row r="375" spans="1:245" x14ac:dyDescent="0.2">
      <c r="A375" s="1">
        <v>5</v>
      </c>
      <c r="B375" s="1">
        <v>1</v>
      </c>
      <c r="C375" s="1"/>
      <c r="D375" s="1">
        <f>ROW(A389)</f>
        <v>389</v>
      </c>
      <c r="E375" s="1"/>
      <c r="F375" s="1" t="s">
        <v>3</v>
      </c>
      <c r="G375" s="1" t="s">
        <v>116</v>
      </c>
      <c r="H375" s="1" t="s">
        <v>3</v>
      </c>
      <c r="I375" s="1">
        <v>0</v>
      </c>
      <c r="J375" s="1"/>
      <c r="K375" s="1">
        <v>-1</v>
      </c>
      <c r="L375" s="1"/>
      <c r="M375" s="1" t="s">
        <v>3</v>
      </c>
      <c r="N375" s="1"/>
      <c r="O375" s="1"/>
      <c r="P375" s="1"/>
      <c r="Q375" s="1"/>
      <c r="R375" s="1"/>
      <c r="S375" s="1">
        <v>0</v>
      </c>
      <c r="T375" s="1"/>
      <c r="U375" s="1" t="s">
        <v>3</v>
      </c>
      <c r="V375" s="1">
        <v>0</v>
      </c>
      <c r="W375" s="1"/>
      <c r="X375" s="1"/>
      <c r="Y375" s="1"/>
      <c r="Z375" s="1"/>
      <c r="AA375" s="1"/>
      <c r="AB375" s="1" t="s">
        <v>3</v>
      </c>
      <c r="AC375" s="1" t="s">
        <v>3</v>
      </c>
      <c r="AD375" s="1" t="s">
        <v>3</v>
      </c>
      <c r="AE375" s="1" t="s">
        <v>3</v>
      </c>
      <c r="AF375" s="1" t="s">
        <v>3</v>
      </c>
      <c r="AG375" s="1" t="s">
        <v>3</v>
      </c>
      <c r="AH375" s="1"/>
      <c r="AI375" s="1"/>
      <c r="AJ375" s="1"/>
      <c r="AK375" s="1"/>
      <c r="AL375" s="1"/>
      <c r="AM375" s="1"/>
      <c r="AN375" s="1"/>
      <c r="AO375" s="1"/>
      <c r="AP375" s="1" t="s">
        <v>3</v>
      </c>
      <c r="AQ375" s="1" t="s">
        <v>3</v>
      </c>
      <c r="AR375" s="1" t="s">
        <v>3</v>
      </c>
      <c r="AS375" s="1"/>
      <c r="AT375" s="1"/>
      <c r="AU375" s="1"/>
      <c r="AV375" s="1"/>
      <c r="AW375" s="1"/>
      <c r="AX375" s="1"/>
      <c r="AY375" s="1"/>
      <c r="AZ375" s="1" t="s">
        <v>3</v>
      </c>
      <c r="BA375" s="1"/>
      <c r="BB375" s="1" t="s">
        <v>3</v>
      </c>
      <c r="BC375" s="1" t="s">
        <v>3</v>
      </c>
      <c r="BD375" s="1" t="s">
        <v>3</v>
      </c>
      <c r="BE375" s="1" t="s">
        <v>3</v>
      </c>
      <c r="BF375" s="1" t="s">
        <v>3</v>
      </c>
      <c r="BG375" s="1" t="s">
        <v>3</v>
      </c>
      <c r="BH375" s="1" t="s">
        <v>3</v>
      </c>
      <c r="BI375" s="1" t="s">
        <v>3</v>
      </c>
      <c r="BJ375" s="1" t="s">
        <v>3</v>
      </c>
      <c r="BK375" s="1" t="s">
        <v>3</v>
      </c>
      <c r="BL375" s="1" t="s">
        <v>3</v>
      </c>
      <c r="BM375" s="1" t="s">
        <v>3</v>
      </c>
      <c r="BN375" s="1" t="s">
        <v>3</v>
      </c>
      <c r="BO375" s="1" t="s">
        <v>3</v>
      </c>
      <c r="BP375" s="1" t="s">
        <v>3</v>
      </c>
      <c r="BQ375" s="1"/>
      <c r="BR375" s="1"/>
      <c r="BS375" s="1"/>
      <c r="BT375" s="1"/>
      <c r="BU375" s="1"/>
      <c r="BV375" s="1"/>
      <c r="BW375" s="1"/>
      <c r="BX375" s="1">
        <v>0</v>
      </c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>
        <v>0</v>
      </c>
    </row>
    <row r="377" spans="1:245" x14ac:dyDescent="0.2">
      <c r="A377" s="2">
        <v>52</v>
      </c>
      <c r="B377" s="2">
        <f t="shared" ref="B377:G377" si="168">B389</f>
        <v>1</v>
      </c>
      <c r="C377" s="2">
        <f t="shared" si="168"/>
        <v>5</v>
      </c>
      <c r="D377" s="2">
        <f t="shared" si="168"/>
        <v>375</v>
      </c>
      <c r="E377" s="2">
        <f t="shared" si="168"/>
        <v>0</v>
      </c>
      <c r="F377" s="2" t="str">
        <f t="shared" si="168"/>
        <v/>
      </c>
      <c r="G377" s="2" t="str">
        <f t="shared" si="168"/>
        <v>Мытье сантехнических приборов</v>
      </c>
      <c r="H377" s="2"/>
      <c r="I377" s="2"/>
      <c r="J377" s="2"/>
      <c r="K377" s="2"/>
      <c r="L377" s="2"/>
      <c r="M377" s="2"/>
      <c r="N377" s="2"/>
      <c r="O377" s="2">
        <f t="shared" ref="O377:AT377" si="169">O389</f>
        <v>70345.289999999994</v>
      </c>
      <c r="P377" s="2">
        <f t="shared" si="169"/>
        <v>51367.26</v>
      </c>
      <c r="Q377" s="2">
        <f t="shared" si="169"/>
        <v>0</v>
      </c>
      <c r="R377" s="2">
        <f t="shared" si="169"/>
        <v>0</v>
      </c>
      <c r="S377" s="2">
        <f t="shared" si="169"/>
        <v>18978.03</v>
      </c>
      <c r="T377" s="2">
        <f t="shared" si="169"/>
        <v>0</v>
      </c>
      <c r="U377" s="2">
        <f t="shared" si="169"/>
        <v>67.832000000000008</v>
      </c>
      <c r="V377" s="2">
        <f t="shared" si="169"/>
        <v>0</v>
      </c>
      <c r="W377" s="2">
        <f t="shared" si="169"/>
        <v>0</v>
      </c>
      <c r="X377" s="2">
        <f t="shared" si="169"/>
        <v>13284.62</v>
      </c>
      <c r="Y377" s="2">
        <f t="shared" si="169"/>
        <v>1897.8</v>
      </c>
      <c r="Z377" s="2">
        <f t="shared" si="169"/>
        <v>0</v>
      </c>
      <c r="AA377" s="2">
        <f t="shared" si="169"/>
        <v>0</v>
      </c>
      <c r="AB377" s="2">
        <f t="shared" si="169"/>
        <v>70345.289999999994</v>
      </c>
      <c r="AC377" s="2">
        <f t="shared" si="169"/>
        <v>51367.26</v>
      </c>
      <c r="AD377" s="2">
        <f t="shared" si="169"/>
        <v>0</v>
      </c>
      <c r="AE377" s="2">
        <f t="shared" si="169"/>
        <v>0</v>
      </c>
      <c r="AF377" s="2">
        <f t="shared" si="169"/>
        <v>18978.03</v>
      </c>
      <c r="AG377" s="2">
        <f t="shared" si="169"/>
        <v>0</v>
      </c>
      <c r="AH377" s="2">
        <f t="shared" si="169"/>
        <v>67.832000000000008</v>
      </c>
      <c r="AI377" s="2">
        <f t="shared" si="169"/>
        <v>0</v>
      </c>
      <c r="AJ377" s="2">
        <f t="shared" si="169"/>
        <v>0</v>
      </c>
      <c r="AK377" s="2">
        <f t="shared" si="169"/>
        <v>13284.62</v>
      </c>
      <c r="AL377" s="2">
        <f t="shared" si="169"/>
        <v>1897.8</v>
      </c>
      <c r="AM377" s="2">
        <f t="shared" si="169"/>
        <v>0</v>
      </c>
      <c r="AN377" s="2">
        <f t="shared" si="169"/>
        <v>0</v>
      </c>
      <c r="AO377" s="2">
        <f t="shared" si="169"/>
        <v>0</v>
      </c>
      <c r="AP377" s="2">
        <f t="shared" si="169"/>
        <v>0</v>
      </c>
      <c r="AQ377" s="2">
        <f t="shared" si="169"/>
        <v>0</v>
      </c>
      <c r="AR377" s="2">
        <f t="shared" si="169"/>
        <v>85527.71</v>
      </c>
      <c r="AS377" s="2">
        <f t="shared" si="169"/>
        <v>50052.19</v>
      </c>
      <c r="AT377" s="2">
        <f t="shared" si="169"/>
        <v>0</v>
      </c>
      <c r="AU377" s="2">
        <f t="shared" ref="AU377:BZ377" si="170">AU389</f>
        <v>35475.519999999997</v>
      </c>
      <c r="AV377" s="2">
        <f t="shared" si="170"/>
        <v>51367.26</v>
      </c>
      <c r="AW377" s="2">
        <f t="shared" si="170"/>
        <v>51367.26</v>
      </c>
      <c r="AX377" s="2">
        <f t="shared" si="170"/>
        <v>0</v>
      </c>
      <c r="AY377" s="2">
        <f t="shared" si="170"/>
        <v>51367.26</v>
      </c>
      <c r="AZ377" s="2">
        <f t="shared" si="170"/>
        <v>0</v>
      </c>
      <c r="BA377" s="2">
        <f t="shared" si="170"/>
        <v>0</v>
      </c>
      <c r="BB377" s="2">
        <f t="shared" si="170"/>
        <v>0</v>
      </c>
      <c r="BC377" s="2">
        <f t="shared" si="170"/>
        <v>0</v>
      </c>
      <c r="BD377" s="2">
        <f t="shared" si="170"/>
        <v>0</v>
      </c>
      <c r="BE377" s="2">
        <f t="shared" si="170"/>
        <v>0</v>
      </c>
      <c r="BF377" s="2">
        <f t="shared" si="170"/>
        <v>0</v>
      </c>
      <c r="BG377" s="2">
        <f t="shared" si="170"/>
        <v>0</v>
      </c>
      <c r="BH377" s="2">
        <f t="shared" si="170"/>
        <v>0</v>
      </c>
      <c r="BI377" s="2">
        <f t="shared" si="170"/>
        <v>0</v>
      </c>
      <c r="BJ377" s="2">
        <f t="shared" si="170"/>
        <v>0</v>
      </c>
      <c r="BK377" s="2">
        <f t="shared" si="170"/>
        <v>0</v>
      </c>
      <c r="BL377" s="2">
        <f t="shared" si="170"/>
        <v>0</v>
      </c>
      <c r="BM377" s="2">
        <f t="shared" si="170"/>
        <v>0</v>
      </c>
      <c r="BN377" s="2">
        <f t="shared" si="170"/>
        <v>0</v>
      </c>
      <c r="BO377" s="2">
        <f t="shared" si="170"/>
        <v>0</v>
      </c>
      <c r="BP377" s="2">
        <f t="shared" si="170"/>
        <v>0</v>
      </c>
      <c r="BQ377" s="2">
        <f t="shared" si="170"/>
        <v>0</v>
      </c>
      <c r="BR377" s="2">
        <f t="shared" si="170"/>
        <v>0</v>
      </c>
      <c r="BS377" s="2">
        <f t="shared" si="170"/>
        <v>0</v>
      </c>
      <c r="BT377" s="2">
        <f t="shared" si="170"/>
        <v>0</v>
      </c>
      <c r="BU377" s="2">
        <f t="shared" si="170"/>
        <v>0</v>
      </c>
      <c r="BV377" s="2">
        <f t="shared" si="170"/>
        <v>0</v>
      </c>
      <c r="BW377" s="2">
        <f t="shared" si="170"/>
        <v>0</v>
      </c>
      <c r="BX377" s="2">
        <f t="shared" si="170"/>
        <v>0</v>
      </c>
      <c r="BY377" s="2">
        <f t="shared" si="170"/>
        <v>0</v>
      </c>
      <c r="BZ377" s="2">
        <f t="shared" si="170"/>
        <v>0</v>
      </c>
      <c r="CA377" s="2">
        <f t="shared" ref="CA377:DF377" si="171">CA389</f>
        <v>85527.71</v>
      </c>
      <c r="CB377" s="2">
        <f t="shared" si="171"/>
        <v>50052.19</v>
      </c>
      <c r="CC377" s="2">
        <f t="shared" si="171"/>
        <v>0</v>
      </c>
      <c r="CD377" s="2">
        <f t="shared" si="171"/>
        <v>35475.519999999997</v>
      </c>
      <c r="CE377" s="2">
        <f t="shared" si="171"/>
        <v>51367.26</v>
      </c>
      <c r="CF377" s="2">
        <f t="shared" si="171"/>
        <v>51367.26</v>
      </c>
      <c r="CG377" s="2">
        <f t="shared" si="171"/>
        <v>0</v>
      </c>
      <c r="CH377" s="2">
        <f t="shared" si="171"/>
        <v>51367.26</v>
      </c>
      <c r="CI377" s="2">
        <f t="shared" si="171"/>
        <v>0</v>
      </c>
      <c r="CJ377" s="2">
        <f t="shared" si="171"/>
        <v>0</v>
      </c>
      <c r="CK377" s="2">
        <f t="shared" si="171"/>
        <v>0</v>
      </c>
      <c r="CL377" s="2">
        <f t="shared" si="171"/>
        <v>0</v>
      </c>
      <c r="CM377" s="2">
        <f t="shared" si="171"/>
        <v>0</v>
      </c>
      <c r="CN377" s="2">
        <f t="shared" si="171"/>
        <v>0</v>
      </c>
      <c r="CO377" s="2">
        <f t="shared" si="171"/>
        <v>0</v>
      </c>
      <c r="CP377" s="2">
        <f t="shared" si="171"/>
        <v>0</v>
      </c>
      <c r="CQ377" s="2">
        <f t="shared" si="171"/>
        <v>0</v>
      </c>
      <c r="CR377" s="2">
        <f t="shared" si="171"/>
        <v>0</v>
      </c>
      <c r="CS377" s="2">
        <f t="shared" si="171"/>
        <v>0</v>
      </c>
      <c r="CT377" s="2">
        <f t="shared" si="171"/>
        <v>0</v>
      </c>
      <c r="CU377" s="2">
        <f t="shared" si="171"/>
        <v>0</v>
      </c>
      <c r="CV377" s="2">
        <f t="shared" si="171"/>
        <v>0</v>
      </c>
      <c r="CW377" s="2">
        <f t="shared" si="171"/>
        <v>0</v>
      </c>
      <c r="CX377" s="2">
        <f t="shared" si="171"/>
        <v>0</v>
      </c>
      <c r="CY377" s="2">
        <f t="shared" si="171"/>
        <v>0</v>
      </c>
      <c r="CZ377" s="2">
        <f t="shared" si="171"/>
        <v>0</v>
      </c>
      <c r="DA377" s="2">
        <f t="shared" si="171"/>
        <v>0</v>
      </c>
      <c r="DB377" s="2">
        <f t="shared" si="171"/>
        <v>0</v>
      </c>
      <c r="DC377" s="2">
        <f t="shared" si="171"/>
        <v>0</v>
      </c>
      <c r="DD377" s="2">
        <f t="shared" si="171"/>
        <v>0</v>
      </c>
      <c r="DE377" s="2">
        <f t="shared" si="171"/>
        <v>0</v>
      </c>
      <c r="DF377" s="2">
        <f t="shared" si="171"/>
        <v>0</v>
      </c>
      <c r="DG377" s="3">
        <f t="shared" ref="DG377:EL377" si="172">DG389</f>
        <v>0</v>
      </c>
      <c r="DH377" s="3">
        <f t="shared" si="172"/>
        <v>0</v>
      </c>
      <c r="DI377" s="3">
        <f t="shared" si="172"/>
        <v>0</v>
      </c>
      <c r="DJ377" s="3">
        <f t="shared" si="172"/>
        <v>0</v>
      </c>
      <c r="DK377" s="3">
        <f t="shared" si="172"/>
        <v>0</v>
      </c>
      <c r="DL377" s="3">
        <f t="shared" si="172"/>
        <v>0</v>
      </c>
      <c r="DM377" s="3">
        <f t="shared" si="172"/>
        <v>0</v>
      </c>
      <c r="DN377" s="3">
        <f t="shared" si="172"/>
        <v>0</v>
      </c>
      <c r="DO377" s="3">
        <f t="shared" si="172"/>
        <v>0</v>
      </c>
      <c r="DP377" s="3">
        <f t="shared" si="172"/>
        <v>0</v>
      </c>
      <c r="DQ377" s="3">
        <f t="shared" si="172"/>
        <v>0</v>
      </c>
      <c r="DR377" s="3">
        <f t="shared" si="172"/>
        <v>0</v>
      </c>
      <c r="DS377" s="3">
        <f t="shared" si="172"/>
        <v>0</v>
      </c>
      <c r="DT377" s="3">
        <f t="shared" si="172"/>
        <v>0</v>
      </c>
      <c r="DU377" s="3">
        <f t="shared" si="172"/>
        <v>0</v>
      </c>
      <c r="DV377" s="3">
        <f t="shared" si="172"/>
        <v>0</v>
      </c>
      <c r="DW377" s="3">
        <f t="shared" si="172"/>
        <v>0</v>
      </c>
      <c r="DX377" s="3">
        <f t="shared" si="172"/>
        <v>0</v>
      </c>
      <c r="DY377" s="3">
        <f t="shared" si="172"/>
        <v>0</v>
      </c>
      <c r="DZ377" s="3">
        <f t="shared" si="172"/>
        <v>0</v>
      </c>
      <c r="EA377" s="3">
        <f t="shared" si="172"/>
        <v>0</v>
      </c>
      <c r="EB377" s="3">
        <f t="shared" si="172"/>
        <v>0</v>
      </c>
      <c r="EC377" s="3">
        <f t="shared" si="172"/>
        <v>0</v>
      </c>
      <c r="ED377" s="3">
        <f t="shared" si="172"/>
        <v>0</v>
      </c>
      <c r="EE377" s="3">
        <f t="shared" si="172"/>
        <v>0</v>
      </c>
      <c r="EF377" s="3">
        <f t="shared" si="172"/>
        <v>0</v>
      </c>
      <c r="EG377" s="3">
        <f t="shared" si="172"/>
        <v>0</v>
      </c>
      <c r="EH377" s="3">
        <f t="shared" si="172"/>
        <v>0</v>
      </c>
      <c r="EI377" s="3">
        <f t="shared" si="172"/>
        <v>0</v>
      </c>
      <c r="EJ377" s="3">
        <f t="shared" si="172"/>
        <v>0</v>
      </c>
      <c r="EK377" s="3">
        <f t="shared" si="172"/>
        <v>0</v>
      </c>
      <c r="EL377" s="3">
        <f t="shared" si="172"/>
        <v>0</v>
      </c>
      <c r="EM377" s="3">
        <f t="shared" ref="EM377:FR377" si="173">EM389</f>
        <v>0</v>
      </c>
      <c r="EN377" s="3">
        <f t="shared" si="173"/>
        <v>0</v>
      </c>
      <c r="EO377" s="3">
        <f t="shared" si="173"/>
        <v>0</v>
      </c>
      <c r="EP377" s="3">
        <f t="shared" si="173"/>
        <v>0</v>
      </c>
      <c r="EQ377" s="3">
        <f t="shared" si="173"/>
        <v>0</v>
      </c>
      <c r="ER377" s="3">
        <f t="shared" si="173"/>
        <v>0</v>
      </c>
      <c r="ES377" s="3">
        <f t="shared" si="173"/>
        <v>0</v>
      </c>
      <c r="ET377" s="3">
        <f t="shared" si="173"/>
        <v>0</v>
      </c>
      <c r="EU377" s="3">
        <f t="shared" si="173"/>
        <v>0</v>
      </c>
      <c r="EV377" s="3">
        <f t="shared" si="173"/>
        <v>0</v>
      </c>
      <c r="EW377" s="3">
        <f t="shared" si="173"/>
        <v>0</v>
      </c>
      <c r="EX377" s="3">
        <f t="shared" si="173"/>
        <v>0</v>
      </c>
      <c r="EY377" s="3">
        <f t="shared" si="173"/>
        <v>0</v>
      </c>
      <c r="EZ377" s="3">
        <f t="shared" si="173"/>
        <v>0</v>
      </c>
      <c r="FA377" s="3">
        <f t="shared" si="173"/>
        <v>0</v>
      </c>
      <c r="FB377" s="3">
        <f t="shared" si="173"/>
        <v>0</v>
      </c>
      <c r="FC377" s="3">
        <f t="shared" si="173"/>
        <v>0</v>
      </c>
      <c r="FD377" s="3">
        <f t="shared" si="173"/>
        <v>0</v>
      </c>
      <c r="FE377" s="3">
        <f t="shared" si="173"/>
        <v>0</v>
      </c>
      <c r="FF377" s="3">
        <f t="shared" si="173"/>
        <v>0</v>
      </c>
      <c r="FG377" s="3">
        <f t="shared" si="173"/>
        <v>0</v>
      </c>
      <c r="FH377" s="3">
        <f t="shared" si="173"/>
        <v>0</v>
      </c>
      <c r="FI377" s="3">
        <f t="shared" si="173"/>
        <v>0</v>
      </c>
      <c r="FJ377" s="3">
        <f t="shared" si="173"/>
        <v>0</v>
      </c>
      <c r="FK377" s="3">
        <f t="shared" si="173"/>
        <v>0</v>
      </c>
      <c r="FL377" s="3">
        <f t="shared" si="173"/>
        <v>0</v>
      </c>
      <c r="FM377" s="3">
        <f t="shared" si="173"/>
        <v>0</v>
      </c>
      <c r="FN377" s="3">
        <f t="shared" si="173"/>
        <v>0</v>
      </c>
      <c r="FO377" s="3">
        <f t="shared" si="173"/>
        <v>0</v>
      </c>
      <c r="FP377" s="3">
        <f t="shared" si="173"/>
        <v>0</v>
      </c>
      <c r="FQ377" s="3">
        <f t="shared" si="173"/>
        <v>0</v>
      </c>
      <c r="FR377" s="3">
        <f t="shared" si="173"/>
        <v>0</v>
      </c>
      <c r="FS377" s="3">
        <f t="shared" ref="FS377:GX377" si="174">FS389</f>
        <v>0</v>
      </c>
      <c r="FT377" s="3">
        <f t="shared" si="174"/>
        <v>0</v>
      </c>
      <c r="FU377" s="3">
        <f t="shared" si="174"/>
        <v>0</v>
      </c>
      <c r="FV377" s="3">
        <f t="shared" si="174"/>
        <v>0</v>
      </c>
      <c r="FW377" s="3">
        <f t="shared" si="174"/>
        <v>0</v>
      </c>
      <c r="FX377" s="3">
        <f t="shared" si="174"/>
        <v>0</v>
      </c>
      <c r="FY377" s="3">
        <f t="shared" si="174"/>
        <v>0</v>
      </c>
      <c r="FZ377" s="3">
        <f t="shared" si="174"/>
        <v>0</v>
      </c>
      <c r="GA377" s="3">
        <f t="shared" si="174"/>
        <v>0</v>
      </c>
      <c r="GB377" s="3">
        <f t="shared" si="174"/>
        <v>0</v>
      </c>
      <c r="GC377" s="3">
        <f t="shared" si="174"/>
        <v>0</v>
      </c>
      <c r="GD377" s="3">
        <f t="shared" si="174"/>
        <v>0</v>
      </c>
      <c r="GE377" s="3">
        <f t="shared" si="174"/>
        <v>0</v>
      </c>
      <c r="GF377" s="3">
        <f t="shared" si="174"/>
        <v>0</v>
      </c>
      <c r="GG377" s="3">
        <f t="shared" si="174"/>
        <v>0</v>
      </c>
      <c r="GH377" s="3">
        <f t="shared" si="174"/>
        <v>0</v>
      </c>
      <c r="GI377" s="3">
        <f t="shared" si="174"/>
        <v>0</v>
      </c>
      <c r="GJ377" s="3">
        <f t="shared" si="174"/>
        <v>0</v>
      </c>
      <c r="GK377" s="3">
        <f t="shared" si="174"/>
        <v>0</v>
      </c>
      <c r="GL377" s="3">
        <f t="shared" si="174"/>
        <v>0</v>
      </c>
      <c r="GM377" s="3">
        <f t="shared" si="174"/>
        <v>0</v>
      </c>
      <c r="GN377" s="3">
        <f t="shared" si="174"/>
        <v>0</v>
      </c>
      <c r="GO377" s="3">
        <f t="shared" si="174"/>
        <v>0</v>
      </c>
      <c r="GP377" s="3">
        <f t="shared" si="174"/>
        <v>0</v>
      </c>
      <c r="GQ377" s="3">
        <f t="shared" si="174"/>
        <v>0</v>
      </c>
      <c r="GR377" s="3">
        <f t="shared" si="174"/>
        <v>0</v>
      </c>
      <c r="GS377" s="3">
        <f t="shared" si="174"/>
        <v>0</v>
      </c>
      <c r="GT377" s="3">
        <f t="shared" si="174"/>
        <v>0</v>
      </c>
      <c r="GU377" s="3">
        <f t="shared" si="174"/>
        <v>0</v>
      </c>
      <c r="GV377" s="3">
        <f t="shared" si="174"/>
        <v>0</v>
      </c>
      <c r="GW377" s="3">
        <f t="shared" si="174"/>
        <v>0</v>
      </c>
      <c r="GX377" s="3">
        <f t="shared" si="174"/>
        <v>0</v>
      </c>
    </row>
    <row r="379" spans="1:245" x14ac:dyDescent="0.2">
      <c r="A379">
        <v>17</v>
      </c>
      <c r="B379">
        <v>1</v>
      </c>
      <c r="C379">
        <f>ROW(SmtRes!A52)</f>
        <v>52</v>
      </c>
      <c r="D379">
        <f>ROW(EtalonRes!A52)</f>
        <v>52</v>
      </c>
      <c r="E379" t="s">
        <v>156</v>
      </c>
      <c r="F379" t="s">
        <v>118</v>
      </c>
      <c r="G379" t="s">
        <v>119</v>
      </c>
      <c r="H379" t="s">
        <v>120</v>
      </c>
      <c r="I379">
        <f>ROUND(4/100,9)</f>
        <v>0.04</v>
      </c>
      <c r="J379">
        <v>0</v>
      </c>
      <c r="K379">
        <f>ROUND(4/100,9)</f>
        <v>0.04</v>
      </c>
      <c r="O379">
        <f t="shared" ref="O379:O387" si="175">ROUND(CP379,2)</f>
        <v>13013.79</v>
      </c>
      <c r="P379">
        <f t="shared" ref="P379:P387" si="176">ROUND(CQ379*I379,2)</f>
        <v>780.46</v>
      </c>
      <c r="Q379">
        <f t="shared" ref="Q379:Q387" si="177">ROUND(CR379*I379,2)</f>
        <v>0</v>
      </c>
      <c r="R379">
        <f t="shared" ref="R379:R387" si="178">ROUND(CS379*I379,2)</f>
        <v>0</v>
      </c>
      <c r="S379">
        <f t="shared" ref="S379:S387" si="179">ROUND(CT379*I379,2)</f>
        <v>12233.33</v>
      </c>
      <c r="T379">
        <f t="shared" ref="T379:T387" si="180">ROUND(CU379*I379,2)</f>
        <v>0</v>
      </c>
      <c r="U379">
        <f t="shared" ref="U379:U387" si="181">CV379*I379</f>
        <v>43.724800000000009</v>
      </c>
      <c r="V379">
        <f t="shared" ref="V379:V387" si="182">CW379*I379</f>
        <v>0</v>
      </c>
      <c r="W379">
        <f t="shared" ref="W379:W387" si="183">ROUND(CX379*I379,2)</f>
        <v>0</v>
      </c>
      <c r="X379">
        <f t="shared" ref="X379:X387" si="184">ROUND(CY379,2)</f>
        <v>8563.33</v>
      </c>
      <c r="Y379">
        <f t="shared" ref="Y379:Y387" si="185">ROUND(CZ379,2)</f>
        <v>1223.33</v>
      </c>
      <c r="AA379">
        <v>75532707</v>
      </c>
      <c r="AB379">
        <f t="shared" ref="AB379:AB387" si="186">ROUND((AC379+AD379+AF379),6)</f>
        <v>325344.71999999997</v>
      </c>
      <c r="AC379">
        <f>ROUND(((ES379*122)),6)</f>
        <v>19511.46</v>
      </c>
      <c r="AD379">
        <f>ROUND(((((ET379*122))-((EU379*122)))+AE379),6)</f>
        <v>0</v>
      </c>
      <c r="AE379">
        <f>ROUND(((EU379*122)),6)</f>
        <v>0</v>
      </c>
      <c r="AF379">
        <f>ROUND(((EV379*122)),6)</f>
        <v>305833.26</v>
      </c>
      <c r="AG379">
        <f t="shared" ref="AG379:AG387" si="187">ROUND((AP379),6)</f>
        <v>0</v>
      </c>
      <c r="AH379">
        <f>((EW379*122))</f>
        <v>1093.1200000000001</v>
      </c>
      <c r="AI379">
        <f>((EX379*122))</f>
        <v>0</v>
      </c>
      <c r="AJ379">
        <f t="shared" ref="AJ379:AJ387" si="188">(AS379)</f>
        <v>0</v>
      </c>
      <c r="AK379">
        <v>2666.76</v>
      </c>
      <c r="AL379">
        <v>159.93</v>
      </c>
      <c r="AM379">
        <v>0</v>
      </c>
      <c r="AN379">
        <v>0</v>
      </c>
      <c r="AO379">
        <v>2506.83</v>
      </c>
      <c r="AP379">
        <v>0</v>
      </c>
      <c r="AQ379">
        <v>8.9600000000000009</v>
      </c>
      <c r="AR379">
        <v>0</v>
      </c>
      <c r="AS379">
        <v>0</v>
      </c>
      <c r="AT379">
        <v>70</v>
      </c>
      <c r="AU379">
        <v>10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0</v>
      </c>
      <c r="BI379">
        <v>4</v>
      </c>
      <c r="BJ379" t="s">
        <v>121</v>
      </c>
      <c r="BM379">
        <v>0</v>
      </c>
      <c r="BN379">
        <v>0</v>
      </c>
      <c r="BO379" t="s">
        <v>3</v>
      </c>
      <c r="BP379">
        <v>0</v>
      </c>
      <c r="BQ379">
        <v>1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70</v>
      </c>
      <c r="CA379">
        <v>10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ref="CP379:CP387" si="189">(P379+Q379+S379)</f>
        <v>13013.79</v>
      </c>
      <c r="CQ379">
        <f t="shared" ref="CQ379:CQ387" si="190">(AC379*BC379*AW379)</f>
        <v>19511.46</v>
      </c>
      <c r="CR379">
        <f>(((((ET379*122))*BB379-((EU379*122))*BS379)+AE379*BS379)*AV379)</f>
        <v>0</v>
      </c>
      <c r="CS379">
        <f t="shared" ref="CS379:CS387" si="191">(AE379*BS379*AV379)</f>
        <v>0</v>
      </c>
      <c r="CT379">
        <f t="shared" ref="CT379:CT387" si="192">(AF379*BA379*AV379)</f>
        <v>305833.26</v>
      </c>
      <c r="CU379">
        <f t="shared" ref="CU379:CU387" si="193">AG379</f>
        <v>0</v>
      </c>
      <c r="CV379">
        <f t="shared" ref="CV379:CV387" si="194">(AH379*AV379)</f>
        <v>1093.1200000000001</v>
      </c>
      <c r="CW379">
        <f t="shared" ref="CW379:CW387" si="195">AI379</f>
        <v>0</v>
      </c>
      <c r="CX379">
        <f t="shared" ref="CX379:CX387" si="196">AJ379</f>
        <v>0</v>
      </c>
      <c r="CY379">
        <f t="shared" ref="CY379:CY387" si="197">((S379*BZ379)/100)</f>
        <v>8563.3310000000001</v>
      </c>
      <c r="CZ379">
        <f t="shared" ref="CZ379:CZ387" si="198">((S379*CA379)/100)</f>
        <v>1223.3330000000001</v>
      </c>
      <c r="DC379" t="s">
        <v>3</v>
      </c>
      <c r="DD379" t="s">
        <v>157</v>
      </c>
      <c r="DE379" t="s">
        <v>157</v>
      </c>
      <c r="DF379" t="s">
        <v>157</v>
      </c>
      <c r="DG379" t="s">
        <v>157</v>
      </c>
      <c r="DH379" t="s">
        <v>3</v>
      </c>
      <c r="DI379" t="s">
        <v>157</v>
      </c>
      <c r="DJ379" t="s">
        <v>157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1010</v>
      </c>
      <c r="DV379" t="s">
        <v>120</v>
      </c>
      <c r="DW379" t="s">
        <v>120</v>
      </c>
      <c r="DX379">
        <v>100</v>
      </c>
      <c r="DZ379" t="s">
        <v>3</v>
      </c>
      <c r="EA379" t="s">
        <v>3</v>
      </c>
      <c r="EB379" t="s">
        <v>3</v>
      </c>
      <c r="EC379" t="s">
        <v>3</v>
      </c>
      <c r="EE379">
        <v>75226705</v>
      </c>
      <c r="EF379">
        <v>1</v>
      </c>
      <c r="EG379" t="s">
        <v>21</v>
      </c>
      <c r="EH379">
        <v>0</v>
      </c>
      <c r="EI379" t="s">
        <v>3</v>
      </c>
      <c r="EJ379">
        <v>4</v>
      </c>
      <c r="EK379">
        <v>0</v>
      </c>
      <c r="EL379" t="s">
        <v>22</v>
      </c>
      <c r="EM379" t="s">
        <v>23</v>
      </c>
      <c r="EO379" t="s">
        <v>3</v>
      </c>
      <c r="EQ379">
        <v>0</v>
      </c>
      <c r="ER379">
        <v>2666.76</v>
      </c>
      <c r="ES379">
        <v>159.93</v>
      </c>
      <c r="ET379">
        <v>0</v>
      </c>
      <c r="EU379">
        <v>0</v>
      </c>
      <c r="EV379">
        <v>2506.83</v>
      </c>
      <c r="EW379">
        <v>8.9600000000000009</v>
      </c>
      <c r="EX379">
        <v>0</v>
      </c>
      <c r="EY379">
        <v>0</v>
      </c>
      <c r="FQ379">
        <v>0</v>
      </c>
      <c r="FR379">
        <f t="shared" ref="FR379:FR387" si="199">ROUND(IF(BI379=3,GM379,0),2)</f>
        <v>0</v>
      </c>
      <c r="FS379">
        <v>0</v>
      </c>
      <c r="FX379">
        <v>70</v>
      </c>
      <c r="FY379">
        <v>10</v>
      </c>
      <c r="GA379" t="s">
        <v>3</v>
      </c>
      <c r="GD379">
        <v>0</v>
      </c>
      <c r="GF379">
        <v>-2063491238</v>
      </c>
      <c r="GG379">
        <v>2</v>
      </c>
      <c r="GH379">
        <v>1</v>
      </c>
      <c r="GI379">
        <v>-2</v>
      </c>
      <c r="GJ379">
        <v>0</v>
      </c>
      <c r="GK379">
        <f>ROUND(R379*(R12)/100,2)</f>
        <v>0</v>
      </c>
      <c r="GL379">
        <f t="shared" ref="GL379:GL387" si="200">ROUND(IF(AND(BH379=3,BI379=3,FS379&lt;&gt;0),P379,0),2)</f>
        <v>0</v>
      </c>
      <c r="GM379">
        <f t="shared" ref="GM379:GM387" si="201">ROUND(O379+X379+Y379+GK379,2)+GX379</f>
        <v>22800.45</v>
      </c>
      <c r="GN379">
        <f t="shared" ref="GN379:GN387" si="202">IF(OR(BI379=0,BI379=1),GM379-GX379,0)</f>
        <v>0</v>
      </c>
      <c r="GO379">
        <f t="shared" ref="GO379:GO387" si="203">IF(BI379=2,GM379-GX379,0)</f>
        <v>0</v>
      </c>
      <c r="GP379">
        <f t="shared" ref="GP379:GP387" si="204">IF(BI379=4,GM379-GX379,0)</f>
        <v>22800.45</v>
      </c>
      <c r="GR379">
        <v>0</v>
      </c>
      <c r="GS379">
        <v>3</v>
      </c>
      <c r="GT379">
        <v>0</v>
      </c>
      <c r="GU379" t="s">
        <v>3</v>
      </c>
      <c r="GV379">
        <f t="shared" ref="GV379:GV387" si="205">ROUND((GT379),6)</f>
        <v>0</v>
      </c>
      <c r="GW379">
        <v>1</v>
      </c>
      <c r="GX379">
        <f t="shared" ref="GX379:GX387" si="206">ROUND(HC379*I379,2)</f>
        <v>0</v>
      </c>
      <c r="HA379">
        <v>0</v>
      </c>
      <c r="HB379">
        <v>0</v>
      </c>
      <c r="HC379">
        <f t="shared" ref="HC379:HC387" si="207">GV379*GW379</f>
        <v>0</v>
      </c>
      <c r="HE379" t="s">
        <v>3</v>
      </c>
      <c r="HF379" t="s">
        <v>3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IK379">
        <v>0</v>
      </c>
    </row>
    <row r="380" spans="1:245" x14ac:dyDescent="0.2">
      <c r="A380">
        <v>18</v>
      </c>
      <c r="B380">
        <v>1</v>
      </c>
      <c r="C380">
        <v>52</v>
      </c>
      <c r="E380" t="s">
        <v>158</v>
      </c>
      <c r="F380" t="s">
        <v>25</v>
      </c>
      <c r="G380" t="s">
        <v>26</v>
      </c>
      <c r="H380" t="s">
        <v>27</v>
      </c>
      <c r="I380">
        <f>I379*J380</f>
        <v>-1.708</v>
      </c>
      <c r="J380">
        <v>-42.699999999999996</v>
      </c>
      <c r="K380">
        <v>-0.35</v>
      </c>
      <c r="O380">
        <f t="shared" si="175"/>
        <v>-85.11</v>
      </c>
      <c r="P380">
        <f t="shared" si="176"/>
        <v>-85.11</v>
      </c>
      <c r="Q380">
        <f t="shared" si="177"/>
        <v>0</v>
      </c>
      <c r="R380">
        <f t="shared" si="178"/>
        <v>0</v>
      </c>
      <c r="S380">
        <f t="shared" si="179"/>
        <v>0</v>
      </c>
      <c r="T380">
        <f t="shared" si="180"/>
        <v>0</v>
      </c>
      <c r="U380">
        <f t="shared" si="181"/>
        <v>0</v>
      </c>
      <c r="V380">
        <f t="shared" si="182"/>
        <v>0</v>
      </c>
      <c r="W380">
        <f t="shared" si="183"/>
        <v>0</v>
      </c>
      <c r="X380">
        <f t="shared" si="184"/>
        <v>0</v>
      </c>
      <c r="Y380">
        <f t="shared" si="185"/>
        <v>0</v>
      </c>
      <c r="AA380">
        <v>75532707</v>
      </c>
      <c r="AB380">
        <f t="shared" si="186"/>
        <v>49.83</v>
      </c>
      <c r="AC380">
        <f>ROUND((ES380),6)</f>
        <v>49.83</v>
      </c>
      <c r="AD380">
        <f>ROUND((((ET380)-(EU380))+AE380),6)</f>
        <v>0</v>
      </c>
      <c r="AE380">
        <f>ROUND((EU380),6)</f>
        <v>0</v>
      </c>
      <c r="AF380">
        <f>ROUND((EV380),6)</f>
        <v>0</v>
      </c>
      <c r="AG380">
        <f t="shared" si="187"/>
        <v>0</v>
      </c>
      <c r="AH380">
        <f>(EW380)</f>
        <v>0</v>
      </c>
      <c r="AI380">
        <f>(EX380)</f>
        <v>0</v>
      </c>
      <c r="AJ380">
        <f t="shared" si="188"/>
        <v>0</v>
      </c>
      <c r="AK380">
        <v>49.83</v>
      </c>
      <c r="AL380">
        <v>49.83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70</v>
      </c>
      <c r="AU380">
        <v>10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3</v>
      </c>
      <c r="BI380">
        <v>4</v>
      </c>
      <c r="BJ380" t="s">
        <v>28</v>
      </c>
      <c r="BM380">
        <v>0</v>
      </c>
      <c r="BN380">
        <v>0</v>
      </c>
      <c r="BO380" t="s">
        <v>3</v>
      </c>
      <c r="BP380">
        <v>0</v>
      </c>
      <c r="BQ380">
        <v>1</v>
      </c>
      <c r="BR380">
        <v>1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70</v>
      </c>
      <c r="CA380">
        <v>10</v>
      </c>
      <c r="CB380" t="s">
        <v>3</v>
      </c>
      <c r="CE380">
        <v>0</v>
      </c>
      <c r="CF380">
        <v>0</v>
      </c>
      <c r="CG380">
        <v>0</v>
      </c>
      <c r="CM380">
        <v>0</v>
      </c>
      <c r="CN380" t="s">
        <v>3</v>
      </c>
      <c r="CO380">
        <v>0</v>
      </c>
      <c r="CP380">
        <f t="shared" si="189"/>
        <v>-85.11</v>
      </c>
      <c r="CQ380">
        <f t="shared" si="190"/>
        <v>49.83</v>
      </c>
      <c r="CR380">
        <f>((((ET380)*BB380-(EU380)*BS380)+AE380*BS380)*AV380)</f>
        <v>0</v>
      </c>
      <c r="CS380">
        <f t="shared" si="191"/>
        <v>0</v>
      </c>
      <c r="CT380">
        <f t="shared" si="192"/>
        <v>0</v>
      </c>
      <c r="CU380">
        <f t="shared" si="193"/>
        <v>0</v>
      </c>
      <c r="CV380">
        <f t="shared" si="194"/>
        <v>0</v>
      </c>
      <c r="CW380">
        <f t="shared" si="195"/>
        <v>0</v>
      </c>
      <c r="CX380">
        <f t="shared" si="196"/>
        <v>0</v>
      </c>
      <c r="CY380">
        <f t="shared" si="197"/>
        <v>0</v>
      </c>
      <c r="CZ380">
        <f t="shared" si="198"/>
        <v>0</v>
      </c>
      <c r="DC380" t="s">
        <v>3</v>
      </c>
      <c r="DD380" t="s">
        <v>3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1007</v>
      </c>
      <c r="DV380" t="s">
        <v>27</v>
      </c>
      <c r="DW380" t="s">
        <v>27</v>
      </c>
      <c r="DX380">
        <v>1</v>
      </c>
      <c r="DZ380" t="s">
        <v>3</v>
      </c>
      <c r="EA380" t="s">
        <v>3</v>
      </c>
      <c r="EB380" t="s">
        <v>3</v>
      </c>
      <c r="EC380" t="s">
        <v>3</v>
      </c>
      <c r="EE380">
        <v>75226705</v>
      </c>
      <c r="EF380">
        <v>1</v>
      </c>
      <c r="EG380" t="s">
        <v>21</v>
      </c>
      <c r="EH380">
        <v>0</v>
      </c>
      <c r="EI380" t="s">
        <v>3</v>
      </c>
      <c r="EJ380">
        <v>4</v>
      </c>
      <c r="EK380">
        <v>0</v>
      </c>
      <c r="EL380" t="s">
        <v>22</v>
      </c>
      <c r="EM380" t="s">
        <v>23</v>
      </c>
      <c r="EO380" t="s">
        <v>3</v>
      </c>
      <c r="EQ380">
        <v>0</v>
      </c>
      <c r="ER380">
        <v>49.83</v>
      </c>
      <c r="ES380">
        <v>49.83</v>
      </c>
      <c r="ET380">
        <v>0</v>
      </c>
      <c r="EU380">
        <v>0</v>
      </c>
      <c r="EV380">
        <v>0</v>
      </c>
      <c r="EW380">
        <v>0</v>
      </c>
      <c r="EX380">
        <v>0</v>
      </c>
      <c r="FQ380">
        <v>0</v>
      </c>
      <c r="FR380">
        <f t="shared" si="199"/>
        <v>0</v>
      </c>
      <c r="FS380">
        <v>0</v>
      </c>
      <c r="FX380">
        <v>70</v>
      </c>
      <c r="FY380">
        <v>10</v>
      </c>
      <c r="GA380" t="s">
        <v>3</v>
      </c>
      <c r="GD380">
        <v>0</v>
      </c>
      <c r="GF380">
        <v>973433911</v>
      </c>
      <c r="GG380">
        <v>2</v>
      </c>
      <c r="GH380">
        <v>1</v>
      </c>
      <c r="GI380">
        <v>-2</v>
      </c>
      <c r="GJ380">
        <v>0</v>
      </c>
      <c r="GK380">
        <f>ROUND(R380*(R12)/100,2)</f>
        <v>0</v>
      </c>
      <c r="GL380">
        <f t="shared" si="200"/>
        <v>0</v>
      </c>
      <c r="GM380">
        <f t="shared" si="201"/>
        <v>-85.11</v>
      </c>
      <c r="GN380">
        <f t="shared" si="202"/>
        <v>0</v>
      </c>
      <c r="GO380">
        <f t="shared" si="203"/>
        <v>0</v>
      </c>
      <c r="GP380">
        <f t="shared" si="204"/>
        <v>-85.11</v>
      </c>
      <c r="GR380">
        <v>0</v>
      </c>
      <c r="GS380">
        <v>3</v>
      </c>
      <c r="GT380">
        <v>0</v>
      </c>
      <c r="GU380" t="s">
        <v>3</v>
      </c>
      <c r="GV380">
        <f t="shared" si="205"/>
        <v>0</v>
      </c>
      <c r="GW380">
        <v>1</v>
      </c>
      <c r="GX380">
        <f t="shared" si="206"/>
        <v>0</v>
      </c>
      <c r="HA380">
        <v>0</v>
      </c>
      <c r="HB380">
        <v>0</v>
      </c>
      <c r="HC380">
        <f t="shared" si="207"/>
        <v>0</v>
      </c>
      <c r="HE380" t="s">
        <v>3</v>
      </c>
      <c r="HF380" t="s">
        <v>3</v>
      </c>
      <c r="HM380" t="s">
        <v>157</v>
      </c>
      <c r="HN380" t="s">
        <v>3</v>
      </c>
      <c r="HO380" t="s">
        <v>3</v>
      </c>
      <c r="HP380" t="s">
        <v>3</v>
      </c>
      <c r="HQ380" t="s">
        <v>3</v>
      </c>
      <c r="IK380">
        <v>0</v>
      </c>
    </row>
    <row r="381" spans="1:245" x14ac:dyDescent="0.2">
      <c r="A381">
        <v>17</v>
      </c>
      <c r="B381">
        <v>1</v>
      </c>
      <c r="C381">
        <f>ROW(SmtRes!A56)</f>
        <v>56</v>
      </c>
      <c r="D381">
        <f>ROW(EtalonRes!A56)</f>
        <v>56</v>
      </c>
      <c r="E381" t="s">
        <v>159</v>
      </c>
      <c r="F381" t="s">
        <v>124</v>
      </c>
      <c r="G381" t="s">
        <v>125</v>
      </c>
      <c r="H381" t="s">
        <v>120</v>
      </c>
      <c r="I381">
        <f>ROUND(4/100,9)</f>
        <v>0.04</v>
      </c>
      <c r="J381">
        <v>0</v>
      </c>
      <c r="K381">
        <f>ROUND(4/100,9)</f>
        <v>0.04</v>
      </c>
      <c r="O381">
        <f t="shared" si="175"/>
        <v>7437.37</v>
      </c>
      <c r="P381">
        <f t="shared" si="176"/>
        <v>692.67</v>
      </c>
      <c r="Q381">
        <f t="shared" si="177"/>
        <v>0</v>
      </c>
      <c r="R381">
        <f t="shared" si="178"/>
        <v>0</v>
      </c>
      <c r="S381">
        <f t="shared" si="179"/>
        <v>6744.7</v>
      </c>
      <c r="T381">
        <f t="shared" si="180"/>
        <v>0</v>
      </c>
      <c r="U381">
        <f t="shared" si="181"/>
        <v>24.107200000000002</v>
      </c>
      <c r="V381">
        <f t="shared" si="182"/>
        <v>0</v>
      </c>
      <c r="W381">
        <f t="shared" si="183"/>
        <v>0</v>
      </c>
      <c r="X381">
        <f t="shared" si="184"/>
        <v>4721.29</v>
      </c>
      <c r="Y381">
        <f t="shared" si="185"/>
        <v>674.47</v>
      </c>
      <c r="AA381">
        <v>75532707</v>
      </c>
      <c r="AB381">
        <f t="shared" si="186"/>
        <v>185934.1</v>
      </c>
      <c r="AC381">
        <f>ROUND(((ES381*122)),6)</f>
        <v>17316.68</v>
      </c>
      <c r="AD381">
        <f>ROUND(((((ET381*122))-((EU381*122)))+AE381),6)</f>
        <v>0</v>
      </c>
      <c r="AE381">
        <f>ROUND(((EU381*122)),6)</f>
        <v>0</v>
      </c>
      <c r="AF381">
        <f>ROUND(((EV381*122)),6)</f>
        <v>168617.42</v>
      </c>
      <c r="AG381">
        <f t="shared" si="187"/>
        <v>0</v>
      </c>
      <c r="AH381">
        <f>((EW381*122))</f>
        <v>602.68000000000006</v>
      </c>
      <c r="AI381">
        <f>((EX381*122))</f>
        <v>0</v>
      </c>
      <c r="AJ381">
        <f t="shared" si="188"/>
        <v>0</v>
      </c>
      <c r="AK381">
        <v>1524.05</v>
      </c>
      <c r="AL381">
        <v>141.94</v>
      </c>
      <c r="AM381">
        <v>0</v>
      </c>
      <c r="AN381">
        <v>0</v>
      </c>
      <c r="AO381">
        <v>1382.11</v>
      </c>
      <c r="AP381">
        <v>0</v>
      </c>
      <c r="AQ381">
        <v>4.9400000000000004</v>
      </c>
      <c r="AR381">
        <v>0</v>
      </c>
      <c r="AS381">
        <v>0</v>
      </c>
      <c r="AT381">
        <v>70</v>
      </c>
      <c r="AU381">
        <v>10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0</v>
      </c>
      <c r="BI381">
        <v>4</v>
      </c>
      <c r="BJ381" t="s">
        <v>126</v>
      </c>
      <c r="BM381">
        <v>0</v>
      </c>
      <c r="BN381">
        <v>0</v>
      </c>
      <c r="BO381" t="s">
        <v>3</v>
      </c>
      <c r="BP381">
        <v>0</v>
      </c>
      <c r="BQ381">
        <v>1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70</v>
      </c>
      <c r="CA381">
        <v>10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189"/>
        <v>7437.37</v>
      </c>
      <c r="CQ381">
        <f t="shared" si="190"/>
        <v>17316.68</v>
      </c>
      <c r="CR381">
        <f>(((((ET381*122))*BB381-((EU381*122))*BS381)+AE381*BS381)*AV381)</f>
        <v>0</v>
      </c>
      <c r="CS381">
        <f t="shared" si="191"/>
        <v>0</v>
      </c>
      <c r="CT381">
        <f t="shared" si="192"/>
        <v>168617.42</v>
      </c>
      <c r="CU381">
        <f t="shared" si="193"/>
        <v>0</v>
      </c>
      <c r="CV381">
        <f t="shared" si="194"/>
        <v>602.68000000000006</v>
      </c>
      <c r="CW381">
        <f t="shared" si="195"/>
        <v>0</v>
      </c>
      <c r="CX381">
        <f t="shared" si="196"/>
        <v>0</v>
      </c>
      <c r="CY381">
        <f t="shared" si="197"/>
        <v>4721.29</v>
      </c>
      <c r="CZ381">
        <f t="shared" si="198"/>
        <v>674.47</v>
      </c>
      <c r="DC381" t="s">
        <v>3</v>
      </c>
      <c r="DD381" t="s">
        <v>157</v>
      </c>
      <c r="DE381" t="s">
        <v>157</v>
      </c>
      <c r="DF381" t="s">
        <v>157</v>
      </c>
      <c r="DG381" t="s">
        <v>157</v>
      </c>
      <c r="DH381" t="s">
        <v>3</v>
      </c>
      <c r="DI381" t="s">
        <v>157</v>
      </c>
      <c r="DJ381" t="s">
        <v>157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1010</v>
      </c>
      <c r="DV381" t="s">
        <v>120</v>
      </c>
      <c r="DW381" t="s">
        <v>120</v>
      </c>
      <c r="DX381">
        <v>100</v>
      </c>
      <c r="DZ381" t="s">
        <v>3</v>
      </c>
      <c r="EA381" t="s">
        <v>3</v>
      </c>
      <c r="EB381" t="s">
        <v>3</v>
      </c>
      <c r="EC381" t="s">
        <v>3</v>
      </c>
      <c r="EE381">
        <v>75226705</v>
      </c>
      <c r="EF381">
        <v>1</v>
      </c>
      <c r="EG381" t="s">
        <v>21</v>
      </c>
      <c r="EH381">
        <v>0</v>
      </c>
      <c r="EI381" t="s">
        <v>3</v>
      </c>
      <c r="EJ381">
        <v>4</v>
      </c>
      <c r="EK381">
        <v>0</v>
      </c>
      <c r="EL381" t="s">
        <v>22</v>
      </c>
      <c r="EM381" t="s">
        <v>23</v>
      </c>
      <c r="EO381" t="s">
        <v>3</v>
      </c>
      <c r="EQ381">
        <v>0</v>
      </c>
      <c r="ER381">
        <v>1524.05</v>
      </c>
      <c r="ES381">
        <v>141.94</v>
      </c>
      <c r="ET381">
        <v>0</v>
      </c>
      <c r="EU381">
        <v>0</v>
      </c>
      <c r="EV381">
        <v>1382.11</v>
      </c>
      <c r="EW381">
        <v>4.9400000000000004</v>
      </c>
      <c r="EX381">
        <v>0</v>
      </c>
      <c r="EY381">
        <v>0</v>
      </c>
      <c r="FQ381">
        <v>0</v>
      </c>
      <c r="FR381">
        <f t="shared" si="199"/>
        <v>0</v>
      </c>
      <c r="FS381">
        <v>0</v>
      </c>
      <c r="FX381">
        <v>70</v>
      </c>
      <c r="FY381">
        <v>10</v>
      </c>
      <c r="GA381" t="s">
        <v>3</v>
      </c>
      <c r="GD381">
        <v>0</v>
      </c>
      <c r="GF381">
        <v>-662962953</v>
      </c>
      <c r="GG381">
        <v>2</v>
      </c>
      <c r="GH381">
        <v>1</v>
      </c>
      <c r="GI381">
        <v>-2</v>
      </c>
      <c r="GJ381">
        <v>0</v>
      </c>
      <c r="GK381">
        <f>ROUND(R381*(R12)/100,2)</f>
        <v>0</v>
      </c>
      <c r="GL381">
        <f t="shared" si="200"/>
        <v>0</v>
      </c>
      <c r="GM381">
        <f t="shared" si="201"/>
        <v>12833.13</v>
      </c>
      <c r="GN381">
        <f t="shared" si="202"/>
        <v>0</v>
      </c>
      <c r="GO381">
        <f t="shared" si="203"/>
        <v>0</v>
      </c>
      <c r="GP381">
        <f t="shared" si="204"/>
        <v>12833.13</v>
      </c>
      <c r="GR381">
        <v>0</v>
      </c>
      <c r="GS381">
        <v>3</v>
      </c>
      <c r="GT381">
        <v>0</v>
      </c>
      <c r="GU381" t="s">
        <v>3</v>
      </c>
      <c r="GV381">
        <f t="shared" si="205"/>
        <v>0</v>
      </c>
      <c r="GW381">
        <v>1</v>
      </c>
      <c r="GX381">
        <f t="shared" si="206"/>
        <v>0</v>
      </c>
      <c r="HA381">
        <v>0</v>
      </c>
      <c r="HB381">
        <v>0</v>
      </c>
      <c r="HC381">
        <f t="shared" si="207"/>
        <v>0</v>
      </c>
      <c r="HE381" t="s">
        <v>3</v>
      </c>
      <c r="HF381" t="s">
        <v>3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IK381">
        <v>0</v>
      </c>
    </row>
    <row r="382" spans="1:245" x14ac:dyDescent="0.2">
      <c r="A382">
        <v>18</v>
      </c>
      <c r="B382">
        <v>1</v>
      </c>
      <c r="C382">
        <v>56</v>
      </c>
      <c r="E382" t="s">
        <v>160</v>
      </c>
      <c r="F382" t="s">
        <v>25</v>
      </c>
      <c r="G382" t="s">
        <v>26</v>
      </c>
      <c r="H382" t="s">
        <v>27</v>
      </c>
      <c r="I382">
        <f>I381*J382</f>
        <v>-1.4640000000000002</v>
      </c>
      <c r="J382">
        <v>-36.6</v>
      </c>
      <c r="K382">
        <v>-0.3</v>
      </c>
      <c r="O382">
        <f t="shared" si="175"/>
        <v>-72.95</v>
      </c>
      <c r="P382">
        <f t="shared" si="176"/>
        <v>-72.95</v>
      </c>
      <c r="Q382">
        <f t="shared" si="177"/>
        <v>0</v>
      </c>
      <c r="R382">
        <f t="shared" si="178"/>
        <v>0</v>
      </c>
      <c r="S382">
        <f t="shared" si="179"/>
        <v>0</v>
      </c>
      <c r="T382">
        <f t="shared" si="180"/>
        <v>0</v>
      </c>
      <c r="U382">
        <f t="shared" si="181"/>
        <v>0</v>
      </c>
      <c r="V382">
        <f t="shared" si="182"/>
        <v>0</v>
      </c>
      <c r="W382">
        <f t="shared" si="183"/>
        <v>0</v>
      </c>
      <c r="X382">
        <f t="shared" si="184"/>
        <v>0</v>
      </c>
      <c r="Y382">
        <f t="shared" si="185"/>
        <v>0</v>
      </c>
      <c r="AA382">
        <v>75532707</v>
      </c>
      <c r="AB382">
        <f t="shared" si="186"/>
        <v>49.83</v>
      </c>
      <c r="AC382">
        <f t="shared" ref="AC382:AC387" si="208">ROUND((ES382),6)</f>
        <v>49.83</v>
      </c>
      <c r="AD382">
        <f t="shared" ref="AD382:AD387" si="209">ROUND((((ET382)-(EU382))+AE382),6)</f>
        <v>0</v>
      </c>
      <c r="AE382">
        <f t="shared" ref="AE382:AF387" si="210">ROUND((EU382),6)</f>
        <v>0</v>
      </c>
      <c r="AF382">
        <f t="shared" si="210"/>
        <v>0</v>
      </c>
      <c r="AG382">
        <f t="shared" si="187"/>
        <v>0</v>
      </c>
      <c r="AH382">
        <f t="shared" ref="AH382:AI387" si="211">(EW382)</f>
        <v>0</v>
      </c>
      <c r="AI382">
        <f t="shared" si="211"/>
        <v>0</v>
      </c>
      <c r="AJ382">
        <f t="shared" si="188"/>
        <v>0</v>
      </c>
      <c r="AK382">
        <v>49.83</v>
      </c>
      <c r="AL382">
        <v>49.83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70</v>
      </c>
      <c r="AU382">
        <v>10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3</v>
      </c>
      <c r="BI382">
        <v>4</v>
      </c>
      <c r="BJ382" t="s">
        <v>28</v>
      </c>
      <c r="BM382">
        <v>0</v>
      </c>
      <c r="BN382">
        <v>0</v>
      </c>
      <c r="BO382" t="s">
        <v>3</v>
      </c>
      <c r="BP382">
        <v>0</v>
      </c>
      <c r="BQ382">
        <v>1</v>
      </c>
      <c r="BR382">
        <v>1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70</v>
      </c>
      <c r="CA382">
        <v>10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 t="shared" si="189"/>
        <v>-72.95</v>
      </c>
      <c r="CQ382">
        <f t="shared" si="190"/>
        <v>49.83</v>
      </c>
      <c r="CR382">
        <f t="shared" ref="CR382:CR387" si="212">((((ET382)*BB382-(EU382)*BS382)+AE382*BS382)*AV382)</f>
        <v>0</v>
      </c>
      <c r="CS382">
        <f t="shared" si="191"/>
        <v>0</v>
      </c>
      <c r="CT382">
        <f t="shared" si="192"/>
        <v>0</v>
      </c>
      <c r="CU382">
        <f t="shared" si="193"/>
        <v>0</v>
      </c>
      <c r="CV382">
        <f t="shared" si="194"/>
        <v>0</v>
      </c>
      <c r="CW382">
        <f t="shared" si="195"/>
        <v>0</v>
      </c>
      <c r="CX382">
        <f t="shared" si="196"/>
        <v>0</v>
      </c>
      <c r="CY382">
        <f t="shared" si="197"/>
        <v>0</v>
      </c>
      <c r="CZ382">
        <f t="shared" si="198"/>
        <v>0</v>
      </c>
      <c r="DC382" t="s">
        <v>3</v>
      </c>
      <c r="DD382" t="s">
        <v>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1007</v>
      </c>
      <c r="DV382" t="s">
        <v>27</v>
      </c>
      <c r="DW382" t="s">
        <v>27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75226705</v>
      </c>
      <c r="EF382">
        <v>1</v>
      </c>
      <c r="EG382" t="s">
        <v>21</v>
      </c>
      <c r="EH382">
        <v>0</v>
      </c>
      <c r="EI382" t="s">
        <v>3</v>
      </c>
      <c r="EJ382">
        <v>4</v>
      </c>
      <c r="EK382">
        <v>0</v>
      </c>
      <c r="EL382" t="s">
        <v>22</v>
      </c>
      <c r="EM382" t="s">
        <v>23</v>
      </c>
      <c r="EO382" t="s">
        <v>3</v>
      </c>
      <c r="EQ382">
        <v>0</v>
      </c>
      <c r="ER382">
        <v>49.83</v>
      </c>
      <c r="ES382">
        <v>49.83</v>
      </c>
      <c r="ET382">
        <v>0</v>
      </c>
      <c r="EU382">
        <v>0</v>
      </c>
      <c r="EV382">
        <v>0</v>
      </c>
      <c r="EW382">
        <v>0</v>
      </c>
      <c r="EX382">
        <v>0</v>
      </c>
      <c r="FQ382">
        <v>0</v>
      </c>
      <c r="FR382">
        <f t="shared" si="199"/>
        <v>0</v>
      </c>
      <c r="FS382">
        <v>0</v>
      </c>
      <c r="FX382">
        <v>70</v>
      </c>
      <c r="FY382">
        <v>10</v>
      </c>
      <c r="GA382" t="s">
        <v>3</v>
      </c>
      <c r="GD382">
        <v>0</v>
      </c>
      <c r="GF382">
        <v>973433911</v>
      </c>
      <c r="GG382">
        <v>2</v>
      </c>
      <c r="GH382">
        <v>1</v>
      </c>
      <c r="GI382">
        <v>-2</v>
      </c>
      <c r="GJ382">
        <v>0</v>
      </c>
      <c r="GK382">
        <f>ROUND(R382*(R12)/100,2)</f>
        <v>0</v>
      </c>
      <c r="GL382">
        <f t="shared" si="200"/>
        <v>0</v>
      </c>
      <c r="GM382">
        <f t="shared" si="201"/>
        <v>-72.95</v>
      </c>
      <c r="GN382">
        <f t="shared" si="202"/>
        <v>0</v>
      </c>
      <c r="GO382">
        <f t="shared" si="203"/>
        <v>0</v>
      </c>
      <c r="GP382">
        <f t="shared" si="204"/>
        <v>-72.95</v>
      </c>
      <c r="GR382">
        <v>0</v>
      </c>
      <c r="GS382">
        <v>3</v>
      </c>
      <c r="GT382">
        <v>0</v>
      </c>
      <c r="GU382" t="s">
        <v>3</v>
      </c>
      <c r="GV382">
        <f t="shared" si="205"/>
        <v>0</v>
      </c>
      <c r="GW382">
        <v>1</v>
      </c>
      <c r="GX382">
        <f t="shared" si="206"/>
        <v>0</v>
      </c>
      <c r="HA382">
        <v>0</v>
      </c>
      <c r="HB382">
        <v>0</v>
      </c>
      <c r="HC382">
        <f t="shared" si="207"/>
        <v>0</v>
      </c>
      <c r="HE382" t="s">
        <v>3</v>
      </c>
      <c r="HF382" t="s">
        <v>3</v>
      </c>
      <c r="HM382" t="s">
        <v>157</v>
      </c>
      <c r="HN382" t="s">
        <v>3</v>
      </c>
      <c r="HO382" t="s">
        <v>3</v>
      </c>
      <c r="HP382" t="s">
        <v>3</v>
      </c>
      <c r="HQ382" t="s">
        <v>3</v>
      </c>
      <c r="IK382">
        <v>0</v>
      </c>
    </row>
    <row r="383" spans="1:245" x14ac:dyDescent="0.2">
      <c r="A383">
        <v>17</v>
      </c>
      <c r="B383">
        <v>1</v>
      </c>
      <c r="E383" t="s">
        <v>161</v>
      </c>
      <c r="F383" t="s">
        <v>162</v>
      </c>
      <c r="G383" t="s">
        <v>163</v>
      </c>
      <c r="H383" t="s">
        <v>164</v>
      </c>
      <c r="I383">
        <f>ROUND(122*0.3*4,9)</f>
        <v>146.4</v>
      </c>
      <c r="J383">
        <v>0</v>
      </c>
      <c r="K383">
        <f>ROUND(122*0.3*4,9)</f>
        <v>146.4</v>
      </c>
      <c r="O383">
        <f t="shared" si="175"/>
        <v>6636.31</v>
      </c>
      <c r="P383">
        <f t="shared" si="176"/>
        <v>6636.31</v>
      </c>
      <c r="Q383">
        <f t="shared" si="177"/>
        <v>0</v>
      </c>
      <c r="R383">
        <f t="shared" si="178"/>
        <v>0</v>
      </c>
      <c r="S383">
        <f t="shared" si="179"/>
        <v>0</v>
      </c>
      <c r="T383">
        <f t="shared" si="180"/>
        <v>0</v>
      </c>
      <c r="U383">
        <f t="shared" si="181"/>
        <v>0</v>
      </c>
      <c r="V383">
        <f t="shared" si="182"/>
        <v>0</v>
      </c>
      <c r="W383">
        <f t="shared" si="183"/>
        <v>0</v>
      </c>
      <c r="X383">
        <f t="shared" si="184"/>
        <v>0</v>
      </c>
      <c r="Y383">
        <f t="shared" si="185"/>
        <v>0</v>
      </c>
      <c r="AA383">
        <v>75532707</v>
      </c>
      <c r="AB383">
        <f t="shared" si="186"/>
        <v>45.33</v>
      </c>
      <c r="AC383">
        <f t="shared" si="208"/>
        <v>45.33</v>
      </c>
      <c r="AD383">
        <f t="shared" si="209"/>
        <v>0</v>
      </c>
      <c r="AE383">
        <f t="shared" si="210"/>
        <v>0</v>
      </c>
      <c r="AF383">
        <f t="shared" si="210"/>
        <v>0</v>
      </c>
      <c r="AG383">
        <f t="shared" si="187"/>
        <v>0</v>
      </c>
      <c r="AH383">
        <f t="shared" si="211"/>
        <v>0</v>
      </c>
      <c r="AI383">
        <f t="shared" si="211"/>
        <v>0</v>
      </c>
      <c r="AJ383">
        <f t="shared" si="188"/>
        <v>0</v>
      </c>
      <c r="AK383">
        <v>45.33</v>
      </c>
      <c r="AL383">
        <v>45.33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1</v>
      </c>
      <c r="BJ383" t="s">
        <v>3</v>
      </c>
      <c r="BM383">
        <v>6001</v>
      </c>
      <c r="BN383">
        <v>0</v>
      </c>
      <c r="BO383" t="s">
        <v>3</v>
      </c>
      <c r="BP383">
        <v>0</v>
      </c>
      <c r="BQ383">
        <v>0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0</v>
      </c>
      <c r="CA383">
        <v>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189"/>
        <v>6636.31</v>
      </c>
      <c r="CQ383">
        <f t="shared" si="190"/>
        <v>45.33</v>
      </c>
      <c r="CR383">
        <f t="shared" si="212"/>
        <v>0</v>
      </c>
      <c r="CS383">
        <f t="shared" si="191"/>
        <v>0</v>
      </c>
      <c r="CT383">
        <f t="shared" si="192"/>
        <v>0</v>
      </c>
      <c r="CU383">
        <f t="shared" si="193"/>
        <v>0</v>
      </c>
      <c r="CV383">
        <f t="shared" si="194"/>
        <v>0</v>
      </c>
      <c r="CW383">
        <f t="shared" si="195"/>
        <v>0</v>
      </c>
      <c r="CX383">
        <f t="shared" si="196"/>
        <v>0</v>
      </c>
      <c r="CY383">
        <f t="shared" si="197"/>
        <v>0</v>
      </c>
      <c r="CZ383">
        <f t="shared" si="198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1002</v>
      </c>
      <c r="DV383" t="s">
        <v>164</v>
      </c>
      <c r="DW383" t="s">
        <v>164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75448094</v>
      </c>
      <c r="EF383">
        <v>0</v>
      </c>
      <c r="EG383" t="s">
        <v>165</v>
      </c>
      <c r="EH383">
        <v>0</v>
      </c>
      <c r="EI383" t="s">
        <v>3</v>
      </c>
      <c r="EJ383">
        <v>1</v>
      </c>
      <c r="EK383">
        <v>6001</v>
      </c>
      <c r="EL383" t="s">
        <v>166</v>
      </c>
      <c r="EM383" t="s">
        <v>165</v>
      </c>
      <c r="EO383" t="s">
        <v>3</v>
      </c>
      <c r="EQ383">
        <v>0</v>
      </c>
      <c r="ER383">
        <v>45.33</v>
      </c>
      <c r="ES383">
        <v>45.33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FQ383">
        <v>0</v>
      </c>
      <c r="FR383">
        <f t="shared" si="199"/>
        <v>0</v>
      </c>
      <c r="FS383">
        <v>0</v>
      </c>
      <c r="FX383">
        <v>0</v>
      </c>
      <c r="FY383">
        <v>0</v>
      </c>
      <c r="GA383" t="s">
        <v>3</v>
      </c>
      <c r="GD383">
        <v>0</v>
      </c>
      <c r="GF383">
        <v>-488228739</v>
      </c>
      <c r="GG383">
        <v>2</v>
      </c>
      <c r="GH383">
        <v>0</v>
      </c>
      <c r="GI383">
        <v>-2</v>
      </c>
      <c r="GJ383">
        <v>0</v>
      </c>
      <c r="GK383">
        <f>ROUND(R383*(R12)/100,2)</f>
        <v>0</v>
      </c>
      <c r="GL383">
        <f t="shared" si="200"/>
        <v>0</v>
      </c>
      <c r="GM383">
        <f t="shared" si="201"/>
        <v>6636.31</v>
      </c>
      <c r="GN383">
        <f t="shared" si="202"/>
        <v>6636.31</v>
      </c>
      <c r="GO383">
        <f t="shared" si="203"/>
        <v>0</v>
      </c>
      <c r="GP383">
        <f t="shared" si="204"/>
        <v>0</v>
      </c>
      <c r="GR383">
        <v>0</v>
      </c>
      <c r="GS383">
        <v>0</v>
      </c>
      <c r="GT383">
        <v>0</v>
      </c>
      <c r="GU383" t="s">
        <v>3</v>
      </c>
      <c r="GV383">
        <f t="shared" si="205"/>
        <v>0</v>
      </c>
      <c r="GW383">
        <v>1</v>
      </c>
      <c r="GX383">
        <f t="shared" si="206"/>
        <v>0</v>
      </c>
      <c r="HA383">
        <v>0</v>
      </c>
      <c r="HB383">
        <v>0</v>
      </c>
      <c r="HC383">
        <f t="shared" si="207"/>
        <v>0</v>
      </c>
      <c r="HE383" t="s">
        <v>3</v>
      </c>
      <c r="HF383" t="s">
        <v>3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IK383">
        <v>0</v>
      </c>
    </row>
    <row r="384" spans="1:245" x14ac:dyDescent="0.2">
      <c r="A384">
        <v>17</v>
      </c>
      <c r="B384">
        <v>1</v>
      </c>
      <c r="E384" t="s">
        <v>167</v>
      </c>
      <c r="F384" t="s">
        <v>162</v>
      </c>
      <c r="G384" t="s">
        <v>168</v>
      </c>
      <c r="H384" t="s">
        <v>169</v>
      </c>
      <c r="I384">
        <f>ROUND(122*0.5*4,9)</f>
        <v>244</v>
      </c>
      <c r="J384">
        <v>0</v>
      </c>
      <c r="K384">
        <f>ROUND(122*0.5*4,9)</f>
        <v>244</v>
      </c>
      <c r="O384">
        <f t="shared" si="175"/>
        <v>23382.52</v>
      </c>
      <c r="P384">
        <f t="shared" si="176"/>
        <v>23382.52</v>
      </c>
      <c r="Q384">
        <f t="shared" si="177"/>
        <v>0</v>
      </c>
      <c r="R384">
        <f t="shared" si="178"/>
        <v>0</v>
      </c>
      <c r="S384">
        <f t="shared" si="179"/>
        <v>0</v>
      </c>
      <c r="T384">
        <f t="shared" si="180"/>
        <v>0</v>
      </c>
      <c r="U384">
        <f t="shared" si="181"/>
        <v>0</v>
      </c>
      <c r="V384">
        <f t="shared" si="182"/>
        <v>0</v>
      </c>
      <c r="W384">
        <f t="shared" si="183"/>
        <v>0</v>
      </c>
      <c r="X384">
        <f t="shared" si="184"/>
        <v>0</v>
      </c>
      <c r="Y384">
        <f t="shared" si="185"/>
        <v>0</v>
      </c>
      <c r="AA384">
        <v>75532707</v>
      </c>
      <c r="AB384">
        <f t="shared" si="186"/>
        <v>95.83</v>
      </c>
      <c r="AC384">
        <f t="shared" si="208"/>
        <v>95.83</v>
      </c>
      <c r="AD384">
        <f t="shared" si="209"/>
        <v>0</v>
      </c>
      <c r="AE384">
        <f t="shared" si="210"/>
        <v>0</v>
      </c>
      <c r="AF384">
        <f t="shared" si="210"/>
        <v>0</v>
      </c>
      <c r="AG384">
        <f t="shared" si="187"/>
        <v>0</v>
      </c>
      <c r="AH384">
        <f t="shared" si="211"/>
        <v>0</v>
      </c>
      <c r="AI384">
        <f t="shared" si="211"/>
        <v>0</v>
      </c>
      <c r="AJ384">
        <f t="shared" si="188"/>
        <v>0</v>
      </c>
      <c r="AK384">
        <v>95.83</v>
      </c>
      <c r="AL384">
        <v>95.83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3</v>
      </c>
      <c r="BI384">
        <v>1</v>
      </c>
      <c r="BJ384" t="s">
        <v>3</v>
      </c>
      <c r="BM384">
        <v>6001</v>
      </c>
      <c r="BN384">
        <v>0</v>
      </c>
      <c r="BO384" t="s">
        <v>3</v>
      </c>
      <c r="BP384">
        <v>0</v>
      </c>
      <c r="BQ384">
        <v>0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0</v>
      </c>
      <c r="CA384">
        <v>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 t="shared" si="189"/>
        <v>23382.52</v>
      </c>
      <c r="CQ384">
        <f t="shared" si="190"/>
        <v>95.83</v>
      </c>
      <c r="CR384">
        <f t="shared" si="212"/>
        <v>0</v>
      </c>
      <c r="CS384">
        <f t="shared" si="191"/>
        <v>0</v>
      </c>
      <c r="CT384">
        <f t="shared" si="192"/>
        <v>0</v>
      </c>
      <c r="CU384">
        <f t="shared" si="193"/>
        <v>0</v>
      </c>
      <c r="CV384">
        <f t="shared" si="194"/>
        <v>0</v>
      </c>
      <c r="CW384">
        <f t="shared" si="195"/>
        <v>0</v>
      </c>
      <c r="CX384">
        <f t="shared" si="196"/>
        <v>0</v>
      </c>
      <c r="CY384">
        <f t="shared" si="197"/>
        <v>0</v>
      </c>
      <c r="CZ384">
        <f t="shared" si="198"/>
        <v>0</v>
      </c>
      <c r="DC384" t="s">
        <v>3</v>
      </c>
      <c r="DD384" t="s">
        <v>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1010</v>
      </c>
      <c r="DV384" t="s">
        <v>169</v>
      </c>
      <c r="DW384" t="s">
        <v>169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75448094</v>
      </c>
      <c r="EF384">
        <v>0</v>
      </c>
      <c r="EG384" t="s">
        <v>165</v>
      </c>
      <c r="EH384">
        <v>0</v>
      </c>
      <c r="EI384" t="s">
        <v>3</v>
      </c>
      <c r="EJ384">
        <v>1</v>
      </c>
      <c r="EK384">
        <v>6001</v>
      </c>
      <c r="EL384" t="s">
        <v>166</v>
      </c>
      <c r="EM384" t="s">
        <v>165</v>
      </c>
      <c r="EO384" t="s">
        <v>3</v>
      </c>
      <c r="EQ384">
        <v>0</v>
      </c>
      <c r="ER384">
        <v>95.83</v>
      </c>
      <c r="ES384">
        <v>95.83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FQ384">
        <v>0</v>
      </c>
      <c r="FR384">
        <f t="shared" si="199"/>
        <v>0</v>
      </c>
      <c r="FS384">
        <v>0</v>
      </c>
      <c r="FX384">
        <v>0</v>
      </c>
      <c r="FY384">
        <v>0</v>
      </c>
      <c r="GA384" t="s">
        <v>3</v>
      </c>
      <c r="GD384">
        <v>0</v>
      </c>
      <c r="GF384">
        <v>-1253527582</v>
      </c>
      <c r="GG384">
        <v>2</v>
      </c>
      <c r="GH384">
        <v>0</v>
      </c>
      <c r="GI384">
        <v>-2</v>
      </c>
      <c r="GJ384">
        <v>0</v>
      </c>
      <c r="GK384">
        <f>ROUND(R384*(R12)/100,2)</f>
        <v>0</v>
      </c>
      <c r="GL384">
        <f t="shared" si="200"/>
        <v>0</v>
      </c>
      <c r="GM384">
        <f t="shared" si="201"/>
        <v>23382.52</v>
      </c>
      <c r="GN384">
        <f t="shared" si="202"/>
        <v>23382.52</v>
      </c>
      <c r="GO384">
        <f t="shared" si="203"/>
        <v>0</v>
      </c>
      <c r="GP384">
        <f t="shared" si="204"/>
        <v>0</v>
      </c>
      <c r="GR384">
        <v>0</v>
      </c>
      <c r="GS384">
        <v>0</v>
      </c>
      <c r="GT384">
        <v>0</v>
      </c>
      <c r="GU384" t="s">
        <v>3</v>
      </c>
      <c r="GV384">
        <f t="shared" si="205"/>
        <v>0</v>
      </c>
      <c r="GW384">
        <v>1</v>
      </c>
      <c r="GX384">
        <f t="shared" si="206"/>
        <v>0</v>
      </c>
      <c r="HA384">
        <v>0</v>
      </c>
      <c r="HB384">
        <v>0</v>
      </c>
      <c r="HC384">
        <f t="shared" si="207"/>
        <v>0</v>
      </c>
      <c r="HE384" t="s">
        <v>3</v>
      </c>
      <c r="HF384" t="s">
        <v>3</v>
      </c>
      <c r="HM384" t="s">
        <v>3</v>
      </c>
      <c r="HN384" t="s">
        <v>3</v>
      </c>
      <c r="HO384" t="s">
        <v>3</v>
      </c>
      <c r="HP384" t="s">
        <v>3</v>
      </c>
      <c r="HQ384" t="s">
        <v>3</v>
      </c>
      <c r="IK384">
        <v>0</v>
      </c>
    </row>
    <row r="385" spans="1:245" x14ac:dyDescent="0.2">
      <c r="A385">
        <v>17</v>
      </c>
      <c r="B385">
        <v>1</v>
      </c>
      <c r="E385" t="s">
        <v>170</v>
      </c>
      <c r="F385" t="s">
        <v>162</v>
      </c>
      <c r="G385" t="s">
        <v>171</v>
      </c>
      <c r="H385" t="s">
        <v>169</v>
      </c>
      <c r="I385">
        <f>ROUND(122*2*4,9)</f>
        <v>976</v>
      </c>
      <c r="J385">
        <v>0</v>
      </c>
      <c r="K385">
        <f>ROUND(122*2*4,9)</f>
        <v>976</v>
      </c>
      <c r="O385">
        <f t="shared" si="175"/>
        <v>16269.92</v>
      </c>
      <c r="P385">
        <f t="shared" si="176"/>
        <v>16269.92</v>
      </c>
      <c r="Q385">
        <f t="shared" si="177"/>
        <v>0</v>
      </c>
      <c r="R385">
        <f t="shared" si="178"/>
        <v>0</v>
      </c>
      <c r="S385">
        <f t="shared" si="179"/>
        <v>0</v>
      </c>
      <c r="T385">
        <f t="shared" si="180"/>
        <v>0</v>
      </c>
      <c r="U385">
        <f t="shared" si="181"/>
        <v>0</v>
      </c>
      <c r="V385">
        <f t="shared" si="182"/>
        <v>0</v>
      </c>
      <c r="W385">
        <f t="shared" si="183"/>
        <v>0</v>
      </c>
      <c r="X385">
        <f t="shared" si="184"/>
        <v>0</v>
      </c>
      <c r="Y385">
        <f t="shared" si="185"/>
        <v>0</v>
      </c>
      <c r="AA385">
        <v>75532707</v>
      </c>
      <c r="AB385">
        <f t="shared" si="186"/>
        <v>16.670000000000002</v>
      </c>
      <c r="AC385">
        <f t="shared" si="208"/>
        <v>16.670000000000002</v>
      </c>
      <c r="AD385">
        <f t="shared" si="209"/>
        <v>0</v>
      </c>
      <c r="AE385">
        <f t="shared" si="210"/>
        <v>0</v>
      </c>
      <c r="AF385">
        <f t="shared" si="210"/>
        <v>0</v>
      </c>
      <c r="AG385">
        <f t="shared" si="187"/>
        <v>0</v>
      </c>
      <c r="AH385">
        <f t="shared" si="211"/>
        <v>0</v>
      </c>
      <c r="AI385">
        <f t="shared" si="211"/>
        <v>0</v>
      </c>
      <c r="AJ385">
        <f t="shared" si="188"/>
        <v>0</v>
      </c>
      <c r="AK385">
        <v>16.670000000000002</v>
      </c>
      <c r="AL385">
        <v>16.670000000000002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3</v>
      </c>
      <c r="BM385">
        <v>6001</v>
      </c>
      <c r="BN385">
        <v>0</v>
      </c>
      <c r="BO385" t="s">
        <v>3</v>
      </c>
      <c r="BP385">
        <v>0</v>
      </c>
      <c r="BQ385">
        <v>0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0</v>
      </c>
      <c r="CA385">
        <v>0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189"/>
        <v>16269.92</v>
      </c>
      <c r="CQ385">
        <f t="shared" si="190"/>
        <v>16.670000000000002</v>
      </c>
      <c r="CR385">
        <f t="shared" si="212"/>
        <v>0</v>
      </c>
      <c r="CS385">
        <f t="shared" si="191"/>
        <v>0</v>
      </c>
      <c r="CT385">
        <f t="shared" si="192"/>
        <v>0</v>
      </c>
      <c r="CU385">
        <f t="shared" si="193"/>
        <v>0</v>
      </c>
      <c r="CV385">
        <f t="shared" si="194"/>
        <v>0</v>
      </c>
      <c r="CW385">
        <f t="shared" si="195"/>
        <v>0</v>
      </c>
      <c r="CX385">
        <f t="shared" si="196"/>
        <v>0</v>
      </c>
      <c r="CY385">
        <f t="shared" si="197"/>
        <v>0</v>
      </c>
      <c r="CZ385">
        <f t="shared" si="198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169</v>
      </c>
      <c r="DW385" t="s">
        <v>169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75448094</v>
      </c>
      <c r="EF385">
        <v>0</v>
      </c>
      <c r="EG385" t="s">
        <v>165</v>
      </c>
      <c r="EH385">
        <v>0</v>
      </c>
      <c r="EI385" t="s">
        <v>3</v>
      </c>
      <c r="EJ385">
        <v>1</v>
      </c>
      <c r="EK385">
        <v>6001</v>
      </c>
      <c r="EL385" t="s">
        <v>166</v>
      </c>
      <c r="EM385" t="s">
        <v>165</v>
      </c>
      <c r="EO385" t="s">
        <v>3</v>
      </c>
      <c r="EQ385">
        <v>0</v>
      </c>
      <c r="ER385">
        <v>16.670000000000002</v>
      </c>
      <c r="ES385">
        <v>16.670000000000002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FQ385">
        <v>0</v>
      </c>
      <c r="FR385">
        <f t="shared" si="199"/>
        <v>0</v>
      </c>
      <c r="FS385">
        <v>0</v>
      </c>
      <c r="FX385">
        <v>0</v>
      </c>
      <c r="FY385">
        <v>0</v>
      </c>
      <c r="GA385" t="s">
        <v>3</v>
      </c>
      <c r="GD385">
        <v>0</v>
      </c>
      <c r="GF385">
        <v>-149669504</v>
      </c>
      <c r="GG385">
        <v>2</v>
      </c>
      <c r="GH385">
        <v>0</v>
      </c>
      <c r="GI385">
        <v>-2</v>
      </c>
      <c r="GJ385">
        <v>0</v>
      </c>
      <c r="GK385">
        <f>ROUND(R385*(R12)/100,2)</f>
        <v>0</v>
      </c>
      <c r="GL385">
        <f t="shared" si="200"/>
        <v>0</v>
      </c>
      <c r="GM385">
        <f t="shared" si="201"/>
        <v>16269.92</v>
      </c>
      <c r="GN385">
        <f t="shared" si="202"/>
        <v>16269.92</v>
      </c>
      <c r="GO385">
        <f t="shared" si="203"/>
        <v>0</v>
      </c>
      <c r="GP385">
        <f t="shared" si="204"/>
        <v>0</v>
      </c>
      <c r="GR385">
        <v>0</v>
      </c>
      <c r="GS385">
        <v>0</v>
      </c>
      <c r="GT385">
        <v>0</v>
      </c>
      <c r="GU385" t="s">
        <v>3</v>
      </c>
      <c r="GV385">
        <f t="shared" si="205"/>
        <v>0</v>
      </c>
      <c r="GW385">
        <v>1</v>
      </c>
      <c r="GX385">
        <f t="shared" si="206"/>
        <v>0</v>
      </c>
      <c r="HA385">
        <v>0</v>
      </c>
      <c r="HB385">
        <v>0</v>
      </c>
      <c r="HC385">
        <f t="shared" si="207"/>
        <v>0</v>
      </c>
      <c r="HE385" t="s">
        <v>3</v>
      </c>
      <c r="HF385" t="s">
        <v>3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IK385">
        <v>0</v>
      </c>
    </row>
    <row r="386" spans="1:245" x14ac:dyDescent="0.2">
      <c r="A386">
        <v>17</v>
      </c>
      <c r="B386">
        <v>1</v>
      </c>
      <c r="E386" t="s">
        <v>172</v>
      </c>
      <c r="F386" t="s">
        <v>162</v>
      </c>
      <c r="G386" t="s">
        <v>173</v>
      </c>
      <c r="H386" t="s">
        <v>169</v>
      </c>
      <c r="I386">
        <f>ROUND(4*2*4,9)</f>
        <v>32</v>
      </c>
      <c r="J386">
        <v>0</v>
      </c>
      <c r="K386">
        <f>ROUND(4*2*4,9)</f>
        <v>32</v>
      </c>
      <c r="O386">
        <f t="shared" si="175"/>
        <v>1893.44</v>
      </c>
      <c r="P386">
        <f t="shared" si="176"/>
        <v>1893.44</v>
      </c>
      <c r="Q386">
        <f t="shared" si="177"/>
        <v>0</v>
      </c>
      <c r="R386">
        <f t="shared" si="178"/>
        <v>0</v>
      </c>
      <c r="S386">
        <f t="shared" si="179"/>
        <v>0</v>
      </c>
      <c r="T386">
        <f t="shared" si="180"/>
        <v>0</v>
      </c>
      <c r="U386">
        <f t="shared" si="181"/>
        <v>0</v>
      </c>
      <c r="V386">
        <f t="shared" si="182"/>
        <v>0</v>
      </c>
      <c r="W386">
        <f t="shared" si="183"/>
        <v>0</v>
      </c>
      <c r="X386">
        <f t="shared" si="184"/>
        <v>0</v>
      </c>
      <c r="Y386">
        <f t="shared" si="185"/>
        <v>0</v>
      </c>
      <c r="AA386">
        <v>75532707</v>
      </c>
      <c r="AB386">
        <f t="shared" si="186"/>
        <v>59.17</v>
      </c>
      <c r="AC386">
        <f t="shared" si="208"/>
        <v>59.17</v>
      </c>
      <c r="AD386">
        <f t="shared" si="209"/>
        <v>0</v>
      </c>
      <c r="AE386">
        <f t="shared" si="210"/>
        <v>0</v>
      </c>
      <c r="AF386">
        <f t="shared" si="210"/>
        <v>0</v>
      </c>
      <c r="AG386">
        <f t="shared" si="187"/>
        <v>0</v>
      </c>
      <c r="AH386">
        <f t="shared" si="211"/>
        <v>0</v>
      </c>
      <c r="AI386">
        <f t="shared" si="211"/>
        <v>0</v>
      </c>
      <c r="AJ386">
        <f t="shared" si="188"/>
        <v>0</v>
      </c>
      <c r="AK386">
        <v>59.17</v>
      </c>
      <c r="AL386">
        <v>59.17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3</v>
      </c>
      <c r="BI386">
        <v>1</v>
      </c>
      <c r="BJ386" t="s">
        <v>3</v>
      </c>
      <c r="BM386">
        <v>6001</v>
      </c>
      <c r="BN386">
        <v>0</v>
      </c>
      <c r="BO386" t="s">
        <v>3</v>
      </c>
      <c r="BP386">
        <v>0</v>
      </c>
      <c r="BQ386">
        <v>0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0</v>
      </c>
      <c r="CA386">
        <v>0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3</v>
      </c>
      <c r="CO386">
        <v>0</v>
      </c>
      <c r="CP386">
        <f t="shared" si="189"/>
        <v>1893.44</v>
      </c>
      <c r="CQ386">
        <f t="shared" si="190"/>
        <v>59.17</v>
      </c>
      <c r="CR386">
        <f t="shared" si="212"/>
        <v>0</v>
      </c>
      <c r="CS386">
        <f t="shared" si="191"/>
        <v>0</v>
      </c>
      <c r="CT386">
        <f t="shared" si="192"/>
        <v>0</v>
      </c>
      <c r="CU386">
        <f t="shared" si="193"/>
        <v>0</v>
      </c>
      <c r="CV386">
        <f t="shared" si="194"/>
        <v>0</v>
      </c>
      <c r="CW386">
        <f t="shared" si="195"/>
        <v>0</v>
      </c>
      <c r="CX386">
        <f t="shared" si="196"/>
        <v>0</v>
      </c>
      <c r="CY386">
        <f t="shared" si="197"/>
        <v>0</v>
      </c>
      <c r="CZ386">
        <f t="shared" si="198"/>
        <v>0</v>
      </c>
      <c r="DC386" t="s">
        <v>3</v>
      </c>
      <c r="DD386" t="s">
        <v>3</v>
      </c>
      <c r="DE386" t="s">
        <v>3</v>
      </c>
      <c r="DF386" t="s">
        <v>3</v>
      </c>
      <c r="DG386" t="s">
        <v>3</v>
      </c>
      <c r="DH386" t="s">
        <v>3</v>
      </c>
      <c r="DI386" t="s">
        <v>3</v>
      </c>
      <c r="DJ386" t="s">
        <v>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1010</v>
      </c>
      <c r="DV386" t="s">
        <v>169</v>
      </c>
      <c r="DW386" t="s">
        <v>169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75448094</v>
      </c>
      <c r="EF386">
        <v>0</v>
      </c>
      <c r="EG386" t="s">
        <v>165</v>
      </c>
      <c r="EH386">
        <v>0</v>
      </c>
      <c r="EI386" t="s">
        <v>3</v>
      </c>
      <c r="EJ386">
        <v>1</v>
      </c>
      <c r="EK386">
        <v>6001</v>
      </c>
      <c r="EL386" t="s">
        <v>166</v>
      </c>
      <c r="EM386" t="s">
        <v>165</v>
      </c>
      <c r="EO386" t="s">
        <v>3</v>
      </c>
      <c r="EQ386">
        <v>0</v>
      </c>
      <c r="ER386">
        <v>59.17</v>
      </c>
      <c r="ES386">
        <v>59.17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FQ386">
        <v>0</v>
      </c>
      <c r="FR386">
        <f t="shared" si="199"/>
        <v>0</v>
      </c>
      <c r="FS386">
        <v>0</v>
      </c>
      <c r="FX386">
        <v>0</v>
      </c>
      <c r="FY386">
        <v>0</v>
      </c>
      <c r="GA386" t="s">
        <v>3</v>
      </c>
      <c r="GD386">
        <v>0</v>
      </c>
      <c r="GF386">
        <v>1747883095</v>
      </c>
      <c r="GG386">
        <v>2</v>
      </c>
      <c r="GH386">
        <v>0</v>
      </c>
      <c r="GI386">
        <v>-2</v>
      </c>
      <c r="GJ386">
        <v>0</v>
      </c>
      <c r="GK386">
        <f>ROUND(R386*(R12)/100,2)</f>
        <v>0</v>
      </c>
      <c r="GL386">
        <f t="shared" si="200"/>
        <v>0</v>
      </c>
      <c r="GM386">
        <f t="shared" si="201"/>
        <v>1893.44</v>
      </c>
      <c r="GN386">
        <f t="shared" si="202"/>
        <v>1893.44</v>
      </c>
      <c r="GO386">
        <f t="shared" si="203"/>
        <v>0</v>
      </c>
      <c r="GP386">
        <f t="shared" si="204"/>
        <v>0</v>
      </c>
      <c r="GR386">
        <v>0</v>
      </c>
      <c r="GS386">
        <v>0</v>
      </c>
      <c r="GT386">
        <v>0</v>
      </c>
      <c r="GU386" t="s">
        <v>3</v>
      </c>
      <c r="GV386">
        <f t="shared" si="205"/>
        <v>0</v>
      </c>
      <c r="GW386">
        <v>1</v>
      </c>
      <c r="GX386">
        <f t="shared" si="206"/>
        <v>0</v>
      </c>
      <c r="HA386">
        <v>0</v>
      </c>
      <c r="HB386">
        <v>0</v>
      </c>
      <c r="HC386">
        <f t="shared" si="207"/>
        <v>0</v>
      </c>
      <c r="HE386" t="s">
        <v>3</v>
      </c>
      <c r="HF386" t="s">
        <v>3</v>
      </c>
      <c r="HM386" t="s">
        <v>3</v>
      </c>
      <c r="HN386" t="s">
        <v>3</v>
      </c>
      <c r="HO386" t="s">
        <v>3</v>
      </c>
      <c r="HP386" t="s">
        <v>3</v>
      </c>
      <c r="HQ386" t="s">
        <v>3</v>
      </c>
      <c r="IK386">
        <v>0</v>
      </c>
    </row>
    <row r="387" spans="1:245" x14ac:dyDescent="0.2">
      <c r="A387">
        <v>17</v>
      </c>
      <c r="B387">
        <v>1</v>
      </c>
      <c r="E387" t="s">
        <v>174</v>
      </c>
      <c r="F387" t="s">
        <v>162</v>
      </c>
      <c r="G387" t="s">
        <v>175</v>
      </c>
      <c r="H387" t="s">
        <v>169</v>
      </c>
      <c r="I387">
        <f>ROUND(1*17*4,9)</f>
        <v>68</v>
      </c>
      <c r="J387">
        <v>0</v>
      </c>
      <c r="K387">
        <f>ROUND(1*17*4,9)</f>
        <v>68</v>
      </c>
      <c r="O387">
        <f t="shared" si="175"/>
        <v>1870</v>
      </c>
      <c r="P387">
        <f t="shared" si="176"/>
        <v>1870</v>
      </c>
      <c r="Q387">
        <f t="shared" si="177"/>
        <v>0</v>
      </c>
      <c r="R387">
        <f t="shared" si="178"/>
        <v>0</v>
      </c>
      <c r="S387">
        <f t="shared" si="179"/>
        <v>0</v>
      </c>
      <c r="T387">
        <f t="shared" si="180"/>
        <v>0</v>
      </c>
      <c r="U387">
        <f t="shared" si="181"/>
        <v>0</v>
      </c>
      <c r="V387">
        <f t="shared" si="182"/>
        <v>0</v>
      </c>
      <c r="W387">
        <f t="shared" si="183"/>
        <v>0</v>
      </c>
      <c r="X387">
        <f t="shared" si="184"/>
        <v>0</v>
      </c>
      <c r="Y387">
        <f t="shared" si="185"/>
        <v>0</v>
      </c>
      <c r="AA387">
        <v>75532707</v>
      </c>
      <c r="AB387">
        <f t="shared" si="186"/>
        <v>27.5</v>
      </c>
      <c r="AC387">
        <f t="shared" si="208"/>
        <v>27.5</v>
      </c>
      <c r="AD387">
        <f t="shared" si="209"/>
        <v>0</v>
      </c>
      <c r="AE387">
        <f t="shared" si="210"/>
        <v>0</v>
      </c>
      <c r="AF387">
        <f t="shared" si="210"/>
        <v>0</v>
      </c>
      <c r="AG387">
        <f t="shared" si="187"/>
        <v>0</v>
      </c>
      <c r="AH387">
        <f t="shared" si="211"/>
        <v>0</v>
      </c>
      <c r="AI387">
        <f t="shared" si="211"/>
        <v>0</v>
      </c>
      <c r="AJ387">
        <f t="shared" si="188"/>
        <v>0</v>
      </c>
      <c r="AK387">
        <v>27.5</v>
      </c>
      <c r="AL387">
        <v>27.5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3</v>
      </c>
      <c r="BM387">
        <v>6001</v>
      </c>
      <c r="BN387">
        <v>0</v>
      </c>
      <c r="BO387" t="s">
        <v>3</v>
      </c>
      <c r="BP387">
        <v>0</v>
      </c>
      <c r="BQ387">
        <v>0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189"/>
        <v>1870</v>
      </c>
      <c r="CQ387">
        <f t="shared" si="190"/>
        <v>27.5</v>
      </c>
      <c r="CR387">
        <f t="shared" si="212"/>
        <v>0</v>
      </c>
      <c r="CS387">
        <f t="shared" si="191"/>
        <v>0</v>
      </c>
      <c r="CT387">
        <f t="shared" si="192"/>
        <v>0</v>
      </c>
      <c r="CU387">
        <f t="shared" si="193"/>
        <v>0</v>
      </c>
      <c r="CV387">
        <f t="shared" si="194"/>
        <v>0</v>
      </c>
      <c r="CW387">
        <f t="shared" si="195"/>
        <v>0</v>
      </c>
      <c r="CX387">
        <f t="shared" si="196"/>
        <v>0</v>
      </c>
      <c r="CY387">
        <f t="shared" si="197"/>
        <v>0</v>
      </c>
      <c r="CZ387">
        <f t="shared" si="198"/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169</v>
      </c>
      <c r="DW387" t="s">
        <v>169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75448094</v>
      </c>
      <c r="EF387">
        <v>0</v>
      </c>
      <c r="EG387" t="s">
        <v>165</v>
      </c>
      <c r="EH387">
        <v>0</v>
      </c>
      <c r="EI387" t="s">
        <v>3</v>
      </c>
      <c r="EJ387">
        <v>1</v>
      </c>
      <c r="EK387">
        <v>6001</v>
      </c>
      <c r="EL387" t="s">
        <v>166</v>
      </c>
      <c r="EM387" t="s">
        <v>165</v>
      </c>
      <c r="EO387" t="s">
        <v>3</v>
      </c>
      <c r="EQ387">
        <v>0</v>
      </c>
      <c r="ER387">
        <v>27.5</v>
      </c>
      <c r="ES387">
        <v>27.5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FQ387">
        <v>0</v>
      </c>
      <c r="FR387">
        <f t="shared" si="199"/>
        <v>0</v>
      </c>
      <c r="FS387">
        <v>0</v>
      </c>
      <c r="FX387">
        <v>0</v>
      </c>
      <c r="FY387">
        <v>0</v>
      </c>
      <c r="GA387" t="s">
        <v>3</v>
      </c>
      <c r="GD387">
        <v>0</v>
      </c>
      <c r="GF387">
        <v>-667195548</v>
      </c>
      <c r="GG387">
        <v>2</v>
      </c>
      <c r="GH387">
        <v>0</v>
      </c>
      <c r="GI387">
        <v>-2</v>
      </c>
      <c r="GJ387">
        <v>0</v>
      </c>
      <c r="GK387">
        <f>ROUND(R387*(R12)/100,2)</f>
        <v>0</v>
      </c>
      <c r="GL387">
        <f t="shared" si="200"/>
        <v>0</v>
      </c>
      <c r="GM387">
        <f t="shared" si="201"/>
        <v>1870</v>
      </c>
      <c r="GN387">
        <f t="shared" si="202"/>
        <v>1870</v>
      </c>
      <c r="GO387">
        <f t="shared" si="203"/>
        <v>0</v>
      </c>
      <c r="GP387">
        <f t="shared" si="204"/>
        <v>0</v>
      </c>
      <c r="GR387">
        <v>0</v>
      </c>
      <c r="GS387">
        <v>0</v>
      </c>
      <c r="GT387">
        <v>0</v>
      </c>
      <c r="GU387" t="s">
        <v>3</v>
      </c>
      <c r="GV387">
        <f t="shared" si="205"/>
        <v>0</v>
      </c>
      <c r="GW387">
        <v>1</v>
      </c>
      <c r="GX387">
        <f t="shared" si="206"/>
        <v>0</v>
      </c>
      <c r="HA387">
        <v>0</v>
      </c>
      <c r="HB387">
        <v>0</v>
      </c>
      <c r="HC387">
        <f t="shared" si="207"/>
        <v>0</v>
      </c>
      <c r="HE387" t="s">
        <v>3</v>
      </c>
      <c r="HF387" t="s">
        <v>3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IK387">
        <v>0</v>
      </c>
    </row>
    <row r="389" spans="1:245" x14ac:dyDescent="0.2">
      <c r="A389" s="2">
        <v>51</v>
      </c>
      <c r="B389" s="2">
        <f>B375</f>
        <v>1</v>
      </c>
      <c r="C389" s="2">
        <f>A375</f>
        <v>5</v>
      </c>
      <c r="D389" s="2">
        <f>ROW(A375)</f>
        <v>375</v>
      </c>
      <c r="E389" s="2"/>
      <c r="F389" s="2" t="str">
        <f>IF(F375&lt;&gt;"",F375,"")</f>
        <v/>
      </c>
      <c r="G389" s="2" t="str">
        <f>IF(G375&lt;&gt;"",G375,"")</f>
        <v>Мытье сантехнических приборов</v>
      </c>
      <c r="H389" s="2">
        <v>0</v>
      </c>
      <c r="I389" s="2"/>
      <c r="J389" s="2"/>
      <c r="K389" s="2"/>
      <c r="L389" s="2"/>
      <c r="M389" s="2"/>
      <c r="N389" s="2"/>
      <c r="O389" s="2">
        <f t="shared" ref="O389:T389" si="213">ROUND(AB389,2)</f>
        <v>70345.289999999994</v>
      </c>
      <c r="P389" s="2">
        <f t="shared" si="213"/>
        <v>51367.26</v>
      </c>
      <c r="Q389" s="2">
        <f t="shared" si="213"/>
        <v>0</v>
      </c>
      <c r="R389" s="2">
        <f t="shared" si="213"/>
        <v>0</v>
      </c>
      <c r="S389" s="2">
        <f t="shared" si="213"/>
        <v>18978.03</v>
      </c>
      <c r="T389" s="2">
        <f t="shared" si="213"/>
        <v>0</v>
      </c>
      <c r="U389" s="2">
        <f>AH389</f>
        <v>67.832000000000008</v>
      </c>
      <c r="V389" s="2">
        <f>AI389</f>
        <v>0</v>
      </c>
      <c r="W389" s="2">
        <f>ROUND(AJ389,2)</f>
        <v>0</v>
      </c>
      <c r="X389" s="2">
        <f>ROUND(AK389,2)</f>
        <v>13284.62</v>
      </c>
      <c r="Y389" s="2">
        <f>ROUND(AL389,2)</f>
        <v>1897.8</v>
      </c>
      <c r="Z389" s="2"/>
      <c r="AA389" s="2"/>
      <c r="AB389" s="2">
        <f>ROUND(SUMIF(AA379:AA387,"=75532707",O379:O387),2)</f>
        <v>70345.289999999994</v>
      </c>
      <c r="AC389" s="2">
        <f>ROUND(SUMIF(AA379:AA387,"=75532707",P379:P387),2)</f>
        <v>51367.26</v>
      </c>
      <c r="AD389" s="2">
        <f>ROUND(SUMIF(AA379:AA387,"=75532707",Q379:Q387),2)</f>
        <v>0</v>
      </c>
      <c r="AE389" s="2">
        <f>ROUND(SUMIF(AA379:AA387,"=75532707",R379:R387),2)</f>
        <v>0</v>
      </c>
      <c r="AF389" s="2">
        <f>ROUND(SUMIF(AA379:AA387,"=75532707",S379:S387),2)</f>
        <v>18978.03</v>
      </c>
      <c r="AG389" s="2">
        <f>ROUND(SUMIF(AA379:AA387,"=75532707",T379:T387),2)</f>
        <v>0</v>
      </c>
      <c r="AH389" s="2">
        <f>SUMIF(AA379:AA387,"=75532707",U379:U387)</f>
        <v>67.832000000000008</v>
      </c>
      <c r="AI389" s="2">
        <f>SUMIF(AA379:AA387,"=75532707",V379:V387)</f>
        <v>0</v>
      </c>
      <c r="AJ389" s="2">
        <f>ROUND(SUMIF(AA379:AA387,"=75532707",W379:W387),2)</f>
        <v>0</v>
      </c>
      <c r="AK389" s="2">
        <f>ROUND(SUMIF(AA379:AA387,"=75532707",X379:X387),2)</f>
        <v>13284.62</v>
      </c>
      <c r="AL389" s="2">
        <f>ROUND(SUMIF(AA379:AA387,"=75532707",Y379:Y387),2)</f>
        <v>1897.8</v>
      </c>
      <c r="AM389" s="2"/>
      <c r="AN389" s="2"/>
      <c r="AO389" s="2">
        <f t="shared" ref="AO389:BD389" si="214">ROUND(BX389,2)</f>
        <v>0</v>
      </c>
      <c r="AP389" s="2">
        <f t="shared" si="214"/>
        <v>0</v>
      </c>
      <c r="AQ389" s="2">
        <f t="shared" si="214"/>
        <v>0</v>
      </c>
      <c r="AR389" s="2">
        <f t="shared" si="214"/>
        <v>85527.71</v>
      </c>
      <c r="AS389" s="2">
        <f t="shared" si="214"/>
        <v>50052.19</v>
      </c>
      <c r="AT389" s="2">
        <f t="shared" si="214"/>
        <v>0</v>
      </c>
      <c r="AU389" s="2">
        <f t="shared" si="214"/>
        <v>35475.519999999997</v>
      </c>
      <c r="AV389" s="2">
        <f t="shared" si="214"/>
        <v>51367.26</v>
      </c>
      <c r="AW389" s="2">
        <f t="shared" si="214"/>
        <v>51367.26</v>
      </c>
      <c r="AX389" s="2">
        <f t="shared" si="214"/>
        <v>0</v>
      </c>
      <c r="AY389" s="2">
        <f t="shared" si="214"/>
        <v>51367.26</v>
      </c>
      <c r="AZ389" s="2">
        <f t="shared" si="214"/>
        <v>0</v>
      </c>
      <c r="BA389" s="2">
        <f t="shared" si="214"/>
        <v>0</v>
      </c>
      <c r="BB389" s="2">
        <f t="shared" si="214"/>
        <v>0</v>
      </c>
      <c r="BC389" s="2">
        <f t="shared" si="214"/>
        <v>0</v>
      </c>
      <c r="BD389" s="2">
        <f t="shared" si="214"/>
        <v>0</v>
      </c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>
        <f>ROUND(SUMIF(AA379:AA387,"=75532707",FQ379:FQ387),2)</f>
        <v>0</v>
      </c>
      <c r="BY389" s="2">
        <f>ROUND(SUMIF(AA379:AA387,"=75532707",FR379:FR387),2)</f>
        <v>0</v>
      </c>
      <c r="BZ389" s="2">
        <f>ROUND(SUMIF(AA379:AA387,"=75532707",GL379:GL387),2)</f>
        <v>0</v>
      </c>
      <c r="CA389" s="2">
        <f>ROUND(SUMIF(AA379:AA387,"=75532707",GM379:GM387),2)</f>
        <v>85527.71</v>
      </c>
      <c r="CB389" s="2">
        <f>ROUND(SUMIF(AA379:AA387,"=75532707",GN379:GN387),2)</f>
        <v>50052.19</v>
      </c>
      <c r="CC389" s="2">
        <f>ROUND(SUMIF(AA379:AA387,"=75532707",GO379:GO387),2)</f>
        <v>0</v>
      </c>
      <c r="CD389" s="2">
        <f>ROUND(SUMIF(AA379:AA387,"=75532707",GP379:GP387),2)</f>
        <v>35475.519999999997</v>
      </c>
      <c r="CE389" s="2">
        <f>AC389-BX389</f>
        <v>51367.26</v>
      </c>
      <c r="CF389" s="2">
        <f>AC389-BY389</f>
        <v>51367.26</v>
      </c>
      <c r="CG389" s="2">
        <f>BX389-BZ389</f>
        <v>0</v>
      </c>
      <c r="CH389" s="2">
        <f>AC389-BX389-BY389+BZ389</f>
        <v>51367.26</v>
      </c>
      <c r="CI389" s="2">
        <f>BY389-BZ389</f>
        <v>0</v>
      </c>
      <c r="CJ389" s="2">
        <f>ROUND(SUMIF(AA379:AA387,"=75532707",GX379:GX387),2)</f>
        <v>0</v>
      </c>
      <c r="CK389" s="2">
        <f>ROUND(SUMIF(AA379:AA387,"=75532707",GY379:GY387),2)</f>
        <v>0</v>
      </c>
      <c r="CL389" s="2">
        <f>ROUND(SUMIF(AA379:AA387,"=75532707",GZ379:GZ387),2)</f>
        <v>0</v>
      </c>
      <c r="CM389" s="2">
        <f>ROUND(SUMIF(AA379:AA387,"=75532707",HD379:HD387),2)</f>
        <v>0</v>
      </c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>
        <v>0</v>
      </c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201</v>
      </c>
      <c r="F391" s="4">
        <f>ROUND(Source!O389,O391)</f>
        <v>70345.289999999994</v>
      </c>
      <c r="G391" s="4" t="s">
        <v>29</v>
      </c>
      <c r="H391" s="4" t="s">
        <v>30</v>
      </c>
      <c r="I391" s="4"/>
      <c r="J391" s="4"/>
      <c r="K391" s="4">
        <v>201</v>
      </c>
      <c r="L391" s="4">
        <v>1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70345.289999999994</v>
      </c>
      <c r="X391" s="4">
        <v>1</v>
      </c>
      <c r="Y391" s="4">
        <v>70345.289999999994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202</v>
      </c>
      <c r="F392" s="4">
        <f>ROUND(Source!P389,O392)</f>
        <v>51367.26</v>
      </c>
      <c r="G392" s="4" t="s">
        <v>31</v>
      </c>
      <c r="H392" s="4" t="s">
        <v>32</v>
      </c>
      <c r="I392" s="4"/>
      <c r="J392" s="4"/>
      <c r="K392" s="4">
        <v>202</v>
      </c>
      <c r="L392" s="4">
        <v>2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51367.26</v>
      </c>
      <c r="X392" s="4">
        <v>1</v>
      </c>
      <c r="Y392" s="4">
        <v>51367.26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222</v>
      </c>
      <c r="F393" s="4">
        <f>ROUND(Source!AO389,O393)</f>
        <v>0</v>
      </c>
      <c r="G393" s="4" t="s">
        <v>33</v>
      </c>
      <c r="H393" s="4" t="s">
        <v>34</v>
      </c>
      <c r="I393" s="4"/>
      <c r="J393" s="4"/>
      <c r="K393" s="4">
        <v>222</v>
      </c>
      <c r="L393" s="4">
        <v>3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225</v>
      </c>
      <c r="F394" s="4">
        <f>ROUND(Source!AV389,O394)</f>
        <v>51367.26</v>
      </c>
      <c r="G394" s="4" t="s">
        <v>35</v>
      </c>
      <c r="H394" s="4" t="s">
        <v>36</v>
      </c>
      <c r="I394" s="4"/>
      <c r="J394" s="4"/>
      <c r="K394" s="4">
        <v>225</v>
      </c>
      <c r="L394" s="4">
        <v>4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51367.26</v>
      </c>
      <c r="X394" s="4">
        <v>1</v>
      </c>
      <c r="Y394" s="4">
        <v>51367.26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226</v>
      </c>
      <c r="F395" s="4">
        <f>ROUND(Source!AW389,O395)</f>
        <v>51367.26</v>
      </c>
      <c r="G395" s="4" t="s">
        <v>37</v>
      </c>
      <c r="H395" s="4" t="s">
        <v>38</v>
      </c>
      <c r="I395" s="4"/>
      <c r="J395" s="4"/>
      <c r="K395" s="4">
        <v>226</v>
      </c>
      <c r="L395" s="4">
        <v>5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51367.26</v>
      </c>
      <c r="X395" s="4">
        <v>1</v>
      </c>
      <c r="Y395" s="4">
        <v>51367.26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227</v>
      </c>
      <c r="F396" s="4">
        <f>ROUND(Source!AX389,O396)</f>
        <v>0</v>
      </c>
      <c r="G396" s="4" t="s">
        <v>39</v>
      </c>
      <c r="H396" s="4" t="s">
        <v>40</v>
      </c>
      <c r="I396" s="4"/>
      <c r="J396" s="4"/>
      <c r="K396" s="4">
        <v>227</v>
      </c>
      <c r="L396" s="4">
        <v>6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228</v>
      </c>
      <c r="F397" s="4">
        <f>ROUND(Source!AY389,O397)</f>
        <v>51367.26</v>
      </c>
      <c r="G397" s="4" t="s">
        <v>41</v>
      </c>
      <c r="H397" s="4" t="s">
        <v>42</v>
      </c>
      <c r="I397" s="4"/>
      <c r="J397" s="4"/>
      <c r="K397" s="4">
        <v>228</v>
      </c>
      <c r="L397" s="4">
        <v>7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51367.26</v>
      </c>
      <c r="X397" s="4">
        <v>1</v>
      </c>
      <c r="Y397" s="4">
        <v>51367.26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216</v>
      </c>
      <c r="F398" s="4">
        <f>ROUND(Source!AP389,O398)</f>
        <v>0</v>
      </c>
      <c r="G398" s="4" t="s">
        <v>43</v>
      </c>
      <c r="H398" s="4" t="s">
        <v>44</v>
      </c>
      <c r="I398" s="4"/>
      <c r="J398" s="4"/>
      <c r="K398" s="4">
        <v>216</v>
      </c>
      <c r="L398" s="4">
        <v>8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223</v>
      </c>
      <c r="F399" s="4">
        <f>ROUND(Source!AQ389,O399)</f>
        <v>0</v>
      </c>
      <c r="G399" s="4" t="s">
        <v>45</v>
      </c>
      <c r="H399" s="4" t="s">
        <v>46</v>
      </c>
      <c r="I399" s="4"/>
      <c r="J399" s="4"/>
      <c r="K399" s="4">
        <v>223</v>
      </c>
      <c r="L399" s="4">
        <v>9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229</v>
      </c>
      <c r="F400" s="4">
        <f>ROUND(Source!AZ389,O400)</f>
        <v>0</v>
      </c>
      <c r="G400" s="4" t="s">
        <v>47</v>
      </c>
      <c r="H400" s="4" t="s">
        <v>48</v>
      </c>
      <c r="I400" s="4"/>
      <c r="J400" s="4"/>
      <c r="K400" s="4">
        <v>229</v>
      </c>
      <c r="L400" s="4">
        <v>10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203</v>
      </c>
      <c r="F401" s="4">
        <f>ROUND(Source!Q389,O401)</f>
        <v>0</v>
      </c>
      <c r="G401" s="4" t="s">
        <v>49</v>
      </c>
      <c r="H401" s="4" t="s">
        <v>50</v>
      </c>
      <c r="I401" s="4"/>
      <c r="J401" s="4"/>
      <c r="K401" s="4">
        <v>203</v>
      </c>
      <c r="L401" s="4">
        <v>11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231</v>
      </c>
      <c r="F402" s="4">
        <f>ROUND(Source!BB389,O402)</f>
        <v>0</v>
      </c>
      <c r="G402" s="4" t="s">
        <v>51</v>
      </c>
      <c r="H402" s="4" t="s">
        <v>52</v>
      </c>
      <c r="I402" s="4"/>
      <c r="J402" s="4"/>
      <c r="K402" s="4">
        <v>231</v>
      </c>
      <c r="L402" s="4">
        <v>12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204</v>
      </c>
      <c r="F403" s="4">
        <f>ROUND(Source!R389,O403)</f>
        <v>0</v>
      </c>
      <c r="G403" s="4" t="s">
        <v>53</v>
      </c>
      <c r="H403" s="4" t="s">
        <v>54</v>
      </c>
      <c r="I403" s="4"/>
      <c r="J403" s="4"/>
      <c r="K403" s="4">
        <v>204</v>
      </c>
      <c r="L403" s="4">
        <v>13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205</v>
      </c>
      <c r="F404" s="4">
        <f>ROUND(Source!S389,O404)</f>
        <v>18978.03</v>
      </c>
      <c r="G404" s="4" t="s">
        <v>55</v>
      </c>
      <c r="H404" s="4" t="s">
        <v>56</v>
      </c>
      <c r="I404" s="4"/>
      <c r="J404" s="4"/>
      <c r="K404" s="4">
        <v>205</v>
      </c>
      <c r="L404" s="4">
        <v>14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18978.03</v>
      </c>
      <c r="X404" s="4">
        <v>1</v>
      </c>
      <c r="Y404" s="4">
        <v>18978.03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232</v>
      </c>
      <c r="F405" s="4">
        <f>ROUND(Source!BC389,O405)</f>
        <v>0</v>
      </c>
      <c r="G405" s="4" t="s">
        <v>57</v>
      </c>
      <c r="H405" s="4" t="s">
        <v>58</v>
      </c>
      <c r="I405" s="4"/>
      <c r="J405" s="4"/>
      <c r="K405" s="4">
        <v>232</v>
      </c>
      <c r="L405" s="4">
        <v>15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214</v>
      </c>
      <c r="F406" s="4">
        <f>ROUND(Source!AS389,O406)</f>
        <v>50052.19</v>
      </c>
      <c r="G406" s="4" t="s">
        <v>59</v>
      </c>
      <c r="H406" s="4" t="s">
        <v>60</v>
      </c>
      <c r="I406" s="4"/>
      <c r="J406" s="4"/>
      <c r="K406" s="4">
        <v>214</v>
      </c>
      <c r="L406" s="4">
        <v>16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50052.19</v>
      </c>
      <c r="X406" s="4">
        <v>1</v>
      </c>
      <c r="Y406" s="4">
        <v>50052.19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215</v>
      </c>
      <c r="F407" s="4">
        <f>ROUND(Source!AT389,O407)</f>
        <v>0</v>
      </c>
      <c r="G407" s="4" t="s">
        <v>61</v>
      </c>
      <c r="H407" s="4" t="s">
        <v>62</v>
      </c>
      <c r="I407" s="4"/>
      <c r="J407" s="4"/>
      <c r="K407" s="4">
        <v>215</v>
      </c>
      <c r="L407" s="4">
        <v>17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217</v>
      </c>
      <c r="F408" s="4">
        <f>ROUND(Source!AU389,O408)</f>
        <v>35475.519999999997</v>
      </c>
      <c r="G408" s="4" t="s">
        <v>63</v>
      </c>
      <c r="H408" s="4" t="s">
        <v>64</v>
      </c>
      <c r="I408" s="4"/>
      <c r="J408" s="4"/>
      <c r="K408" s="4">
        <v>217</v>
      </c>
      <c r="L408" s="4">
        <v>18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35475.519999999997</v>
      </c>
      <c r="X408" s="4">
        <v>1</v>
      </c>
      <c r="Y408" s="4">
        <v>35475.519999999997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230</v>
      </c>
      <c r="F409" s="4">
        <f>ROUND(Source!BA389,O409)</f>
        <v>0</v>
      </c>
      <c r="G409" s="4" t="s">
        <v>65</v>
      </c>
      <c r="H409" s="4" t="s">
        <v>66</v>
      </c>
      <c r="I409" s="4"/>
      <c r="J409" s="4"/>
      <c r="K409" s="4">
        <v>230</v>
      </c>
      <c r="L409" s="4">
        <v>19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206</v>
      </c>
      <c r="F410" s="4">
        <f>ROUND(Source!T389,O410)</f>
        <v>0</v>
      </c>
      <c r="G410" s="4" t="s">
        <v>67</v>
      </c>
      <c r="H410" s="4" t="s">
        <v>68</v>
      </c>
      <c r="I410" s="4"/>
      <c r="J410" s="4"/>
      <c r="K410" s="4">
        <v>206</v>
      </c>
      <c r="L410" s="4">
        <v>20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207</v>
      </c>
      <c r="F411" s="4">
        <f>Source!U389</f>
        <v>67.832000000000008</v>
      </c>
      <c r="G411" s="4" t="s">
        <v>69</v>
      </c>
      <c r="H411" s="4" t="s">
        <v>70</v>
      </c>
      <c r="I411" s="4"/>
      <c r="J411" s="4"/>
      <c r="K411" s="4">
        <v>207</v>
      </c>
      <c r="L411" s="4">
        <v>21</v>
      </c>
      <c r="M411" s="4">
        <v>3</v>
      </c>
      <c r="N411" s="4" t="s">
        <v>3</v>
      </c>
      <c r="O411" s="4">
        <v>-1</v>
      </c>
      <c r="P411" s="4"/>
      <c r="Q411" s="4"/>
      <c r="R411" s="4"/>
      <c r="S411" s="4"/>
      <c r="T411" s="4"/>
      <c r="U411" s="4"/>
      <c r="V411" s="4"/>
      <c r="W411" s="4">
        <v>67.831999999999994</v>
      </c>
      <c r="X411" s="4">
        <v>1</v>
      </c>
      <c r="Y411" s="4">
        <v>67.831999999999994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208</v>
      </c>
      <c r="F412" s="4">
        <f>Source!V389</f>
        <v>0</v>
      </c>
      <c r="G412" s="4" t="s">
        <v>71</v>
      </c>
      <c r="H412" s="4" t="s">
        <v>72</v>
      </c>
      <c r="I412" s="4"/>
      <c r="J412" s="4"/>
      <c r="K412" s="4">
        <v>208</v>
      </c>
      <c r="L412" s="4">
        <v>22</v>
      </c>
      <c r="M412" s="4">
        <v>3</v>
      </c>
      <c r="N412" s="4" t="s">
        <v>3</v>
      </c>
      <c r="O412" s="4">
        <v>-1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209</v>
      </c>
      <c r="F413" s="4">
        <f>ROUND(Source!W389,O413)</f>
        <v>0</v>
      </c>
      <c r="G413" s="4" t="s">
        <v>73</v>
      </c>
      <c r="H413" s="4" t="s">
        <v>74</v>
      </c>
      <c r="I413" s="4"/>
      <c r="J413" s="4"/>
      <c r="K413" s="4">
        <v>209</v>
      </c>
      <c r="L413" s="4">
        <v>23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233</v>
      </c>
      <c r="F414" s="4">
        <f>ROUND(Source!BD389,O414)</f>
        <v>0</v>
      </c>
      <c r="G414" s="4" t="s">
        <v>75</v>
      </c>
      <c r="H414" s="4" t="s">
        <v>76</v>
      </c>
      <c r="I414" s="4"/>
      <c r="J414" s="4"/>
      <c r="K414" s="4">
        <v>233</v>
      </c>
      <c r="L414" s="4">
        <v>24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210</v>
      </c>
      <c r="F415" s="4">
        <f>ROUND(Source!X389,O415)</f>
        <v>13284.62</v>
      </c>
      <c r="G415" s="4" t="s">
        <v>77</v>
      </c>
      <c r="H415" s="4" t="s">
        <v>78</v>
      </c>
      <c r="I415" s="4"/>
      <c r="J415" s="4"/>
      <c r="K415" s="4">
        <v>210</v>
      </c>
      <c r="L415" s="4">
        <v>25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13284.62</v>
      </c>
      <c r="X415" s="4">
        <v>1</v>
      </c>
      <c r="Y415" s="4">
        <v>13284.62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211</v>
      </c>
      <c r="F416" s="4">
        <f>ROUND(Source!Y389,O416)</f>
        <v>1897.8</v>
      </c>
      <c r="G416" s="4" t="s">
        <v>79</v>
      </c>
      <c r="H416" s="4" t="s">
        <v>80</v>
      </c>
      <c r="I416" s="4"/>
      <c r="J416" s="4"/>
      <c r="K416" s="4">
        <v>211</v>
      </c>
      <c r="L416" s="4">
        <v>26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1897.8</v>
      </c>
      <c r="X416" s="4">
        <v>1</v>
      </c>
      <c r="Y416" s="4">
        <v>1897.8</v>
      </c>
      <c r="Z416" s="4"/>
      <c r="AA416" s="4"/>
      <c r="AB416" s="4"/>
    </row>
    <row r="417" spans="1:245" x14ac:dyDescent="0.2">
      <c r="A417" s="4">
        <v>50</v>
      </c>
      <c r="B417" s="4">
        <v>0</v>
      </c>
      <c r="C417" s="4">
        <v>0</v>
      </c>
      <c r="D417" s="4">
        <v>1</v>
      </c>
      <c r="E417" s="4">
        <v>224</v>
      </c>
      <c r="F417" s="4">
        <f>ROUND(Source!AR389,O417)</f>
        <v>85527.71</v>
      </c>
      <c r="G417" s="4" t="s">
        <v>81</v>
      </c>
      <c r="H417" s="4" t="s">
        <v>82</v>
      </c>
      <c r="I417" s="4"/>
      <c r="J417" s="4"/>
      <c r="K417" s="4">
        <v>224</v>
      </c>
      <c r="L417" s="4">
        <v>27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85527.71</v>
      </c>
      <c r="X417" s="4">
        <v>1</v>
      </c>
      <c r="Y417" s="4">
        <v>85527.71</v>
      </c>
      <c r="Z417" s="4"/>
      <c r="AA417" s="4"/>
      <c r="AB417" s="4"/>
    </row>
    <row r="419" spans="1:245" x14ac:dyDescent="0.2">
      <c r="A419" s="1">
        <v>5</v>
      </c>
      <c r="B419" s="1">
        <v>1</v>
      </c>
      <c r="C419" s="1"/>
      <c r="D419" s="1">
        <f>ROW(A426)</f>
        <v>426</v>
      </c>
      <c r="E419" s="1"/>
      <c r="F419" s="1" t="s">
        <v>3</v>
      </c>
      <c r="G419" s="1" t="s">
        <v>176</v>
      </c>
      <c r="H419" s="1" t="s">
        <v>3</v>
      </c>
      <c r="I419" s="1">
        <v>0</v>
      </c>
      <c r="J419" s="1"/>
      <c r="K419" s="1">
        <v>-1</v>
      </c>
      <c r="L419" s="1"/>
      <c r="M419" s="1" t="s">
        <v>3</v>
      </c>
      <c r="N419" s="1"/>
      <c r="O419" s="1"/>
      <c r="P419" s="1"/>
      <c r="Q419" s="1"/>
      <c r="R419" s="1"/>
      <c r="S419" s="1">
        <v>0</v>
      </c>
      <c r="T419" s="1"/>
      <c r="U419" s="1" t="s">
        <v>3</v>
      </c>
      <c r="V419" s="1">
        <v>0</v>
      </c>
      <c r="W419" s="1"/>
      <c r="X419" s="1"/>
      <c r="Y419" s="1"/>
      <c r="Z419" s="1"/>
      <c r="AA419" s="1"/>
      <c r="AB419" s="1" t="s">
        <v>3</v>
      </c>
      <c r="AC419" s="1" t="s">
        <v>3</v>
      </c>
      <c r="AD419" s="1" t="s">
        <v>3</v>
      </c>
      <c r="AE419" s="1" t="s">
        <v>3</v>
      </c>
      <c r="AF419" s="1" t="s">
        <v>3</v>
      </c>
      <c r="AG419" s="1" t="s">
        <v>3</v>
      </c>
      <c r="AH419" s="1"/>
      <c r="AI419" s="1"/>
      <c r="AJ419" s="1"/>
      <c r="AK419" s="1"/>
      <c r="AL419" s="1"/>
      <c r="AM419" s="1"/>
      <c r="AN419" s="1"/>
      <c r="AO419" s="1"/>
      <c r="AP419" s="1" t="s">
        <v>3</v>
      </c>
      <c r="AQ419" s="1" t="s">
        <v>3</v>
      </c>
      <c r="AR419" s="1" t="s">
        <v>3</v>
      </c>
      <c r="AS419" s="1"/>
      <c r="AT419" s="1"/>
      <c r="AU419" s="1"/>
      <c r="AV419" s="1"/>
      <c r="AW419" s="1"/>
      <c r="AX419" s="1"/>
      <c r="AY419" s="1"/>
      <c r="AZ419" s="1" t="s">
        <v>3</v>
      </c>
      <c r="BA419" s="1"/>
      <c r="BB419" s="1" t="s">
        <v>3</v>
      </c>
      <c r="BC419" s="1" t="s">
        <v>3</v>
      </c>
      <c r="BD419" s="1" t="s">
        <v>3</v>
      </c>
      <c r="BE419" s="1" t="s">
        <v>3</v>
      </c>
      <c r="BF419" s="1" t="s">
        <v>3</v>
      </c>
      <c r="BG419" s="1" t="s">
        <v>3</v>
      </c>
      <c r="BH419" s="1" t="s">
        <v>3</v>
      </c>
      <c r="BI419" s="1" t="s">
        <v>3</v>
      </c>
      <c r="BJ419" s="1" t="s">
        <v>3</v>
      </c>
      <c r="BK419" s="1" t="s">
        <v>3</v>
      </c>
      <c r="BL419" s="1" t="s">
        <v>3</v>
      </c>
      <c r="BM419" s="1" t="s">
        <v>3</v>
      </c>
      <c r="BN419" s="1" t="s">
        <v>3</v>
      </c>
      <c r="BO419" s="1" t="s">
        <v>3</v>
      </c>
      <c r="BP419" s="1" t="s">
        <v>3</v>
      </c>
      <c r="BQ419" s="1"/>
      <c r="BR419" s="1"/>
      <c r="BS419" s="1"/>
      <c r="BT419" s="1"/>
      <c r="BU419" s="1"/>
      <c r="BV419" s="1"/>
      <c r="BW419" s="1"/>
      <c r="BX419" s="1">
        <v>0</v>
      </c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>
        <v>0</v>
      </c>
    </row>
    <row r="421" spans="1:245" x14ac:dyDescent="0.2">
      <c r="A421" s="2">
        <v>52</v>
      </c>
      <c r="B421" s="2">
        <f t="shared" ref="B421:G421" si="215">B426</f>
        <v>1</v>
      </c>
      <c r="C421" s="2">
        <f t="shared" si="215"/>
        <v>5</v>
      </c>
      <c r="D421" s="2">
        <f t="shared" si="215"/>
        <v>419</v>
      </c>
      <c r="E421" s="2">
        <f t="shared" si="215"/>
        <v>0</v>
      </c>
      <c r="F421" s="2" t="str">
        <f t="shared" si="215"/>
        <v/>
      </c>
      <c r="G421" s="2" t="str">
        <f t="shared" si="215"/>
        <v>Уход за мебелью</v>
      </c>
      <c r="H421" s="2"/>
      <c r="I421" s="2"/>
      <c r="J421" s="2"/>
      <c r="K421" s="2"/>
      <c r="L421" s="2"/>
      <c r="M421" s="2"/>
      <c r="N421" s="2"/>
      <c r="O421" s="2">
        <f t="shared" ref="O421:AT421" si="216">O426</f>
        <v>5719.29</v>
      </c>
      <c r="P421" s="2">
        <f t="shared" si="216"/>
        <v>77.150000000000006</v>
      </c>
      <c r="Q421" s="2">
        <f t="shared" si="216"/>
        <v>0</v>
      </c>
      <c r="R421" s="2">
        <f t="shared" si="216"/>
        <v>0</v>
      </c>
      <c r="S421" s="2">
        <f t="shared" si="216"/>
        <v>5642.14</v>
      </c>
      <c r="T421" s="2">
        <f t="shared" si="216"/>
        <v>0</v>
      </c>
      <c r="U421" s="2">
        <f t="shared" si="216"/>
        <v>20.166336000000001</v>
      </c>
      <c r="V421" s="2">
        <f t="shared" si="216"/>
        <v>0</v>
      </c>
      <c r="W421" s="2">
        <f t="shared" si="216"/>
        <v>0</v>
      </c>
      <c r="X421" s="2">
        <f t="shared" si="216"/>
        <v>3949.5</v>
      </c>
      <c r="Y421" s="2">
        <f t="shared" si="216"/>
        <v>564.21</v>
      </c>
      <c r="Z421" s="2">
        <f t="shared" si="216"/>
        <v>0</v>
      </c>
      <c r="AA421" s="2">
        <f t="shared" si="216"/>
        <v>0</v>
      </c>
      <c r="AB421" s="2">
        <f t="shared" si="216"/>
        <v>5719.29</v>
      </c>
      <c r="AC421" s="2">
        <f t="shared" si="216"/>
        <v>77.150000000000006</v>
      </c>
      <c r="AD421" s="2">
        <f t="shared" si="216"/>
        <v>0</v>
      </c>
      <c r="AE421" s="2">
        <f t="shared" si="216"/>
        <v>0</v>
      </c>
      <c r="AF421" s="2">
        <f t="shared" si="216"/>
        <v>5642.14</v>
      </c>
      <c r="AG421" s="2">
        <f t="shared" si="216"/>
        <v>0</v>
      </c>
      <c r="AH421" s="2">
        <f t="shared" si="216"/>
        <v>20.166336000000001</v>
      </c>
      <c r="AI421" s="2">
        <f t="shared" si="216"/>
        <v>0</v>
      </c>
      <c r="AJ421" s="2">
        <f t="shared" si="216"/>
        <v>0</v>
      </c>
      <c r="AK421" s="2">
        <f t="shared" si="216"/>
        <v>3949.5</v>
      </c>
      <c r="AL421" s="2">
        <f t="shared" si="216"/>
        <v>564.21</v>
      </c>
      <c r="AM421" s="2">
        <f t="shared" si="216"/>
        <v>0</v>
      </c>
      <c r="AN421" s="2">
        <f t="shared" si="216"/>
        <v>0</v>
      </c>
      <c r="AO421" s="2">
        <f t="shared" si="216"/>
        <v>0</v>
      </c>
      <c r="AP421" s="2">
        <f t="shared" si="216"/>
        <v>0</v>
      </c>
      <c r="AQ421" s="2">
        <f t="shared" si="216"/>
        <v>0</v>
      </c>
      <c r="AR421" s="2">
        <f t="shared" si="216"/>
        <v>10233</v>
      </c>
      <c r="AS421" s="2">
        <f t="shared" si="216"/>
        <v>0</v>
      </c>
      <c r="AT421" s="2">
        <f t="shared" si="216"/>
        <v>0</v>
      </c>
      <c r="AU421" s="2">
        <f t="shared" ref="AU421:BZ421" si="217">AU426</f>
        <v>10233</v>
      </c>
      <c r="AV421" s="2">
        <f t="shared" si="217"/>
        <v>77.150000000000006</v>
      </c>
      <c r="AW421" s="2">
        <f t="shared" si="217"/>
        <v>77.150000000000006</v>
      </c>
      <c r="AX421" s="2">
        <f t="shared" si="217"/>
        <v>0</v>
      </c>
      <c r="AY421" s="2">
        <f t="shared" si="217"/>
        <v>77.150000000000006</v>
      </c>
      <c r="AZ421" s="2">
        <f t="shared" si="217"/>
        <v>0</v>
      </c>
      <c r="BA421" s="2">
        <f t="shared" si="217"/>
        <v>0</v>
      </c>
      <c r="BB421" s="2">
        <f t="shared" si="217"/>
        <v>0</v>
      </c>
      <c r="BC421" s="2">
        <f t="shared" si="217"/>
        <v>0</v>
      </c>
      <c r="BD421" s="2">
        <f t="shared" si="217"/>
        <v>0</v>
      </c>
      <c r="BE421" s="2">
        <f t="shared" si="217"/>
        <v>0</v>
      </c>
      <c r="BF421" s="2">
        <f t="shared" si="217"/>
        <v>0</v>
      </c>
      <c r="BG421" s="2">
        <f t="shared" si="217"/>
        <v>0</v>
      </c>
      <c r="BH421" s="2">
        <f t="shared" si="217"/>
        <v>0</v>
      </c>
      <c r="BI421" s="2">
        <f t="shared" si="217"/>
        <v>0</v>
      </c>
      <c r="BJ421" s="2">
        <f t="shared" si="217"/>
        <v>0</v>
      </c>
      <c r="BK421" s="2">
        <f t="shared" si="217"/>
        <v>0</v>
      </c>
      <c r="BL421" s="2">
        <f t="shared" si="217"/>
        <v>0</v>
      </c>
      <c r="BM421" s="2">
        <f t="shared" si="217"/>
        <v>0</v>
      </c>
      <c r="BN421" s="2">
        <f t="shared" si="217"/>
        <v>0</v>
      </c>
      <c r="BO421" s="2">
        <f t="shared" si="217"/>
        <v>0</v>
      </c>
      <c r="BP421" s="2">
        <f t="shared" si="217"/>
        <v>0</v>
      </c>
      <c r="BQ421" s="2">
        <f t="shared" si="217"/>
        <v>0</v>
      </c>
      <c r="BR421" s="2">
        <f t="shared" si="217"/>
        <v>0</v>
      </c>
      <c r="BS421" s="2">
        <f t="shared" si="217"/>
        <v>0</v>
      </c>
      <c r="BT421" s="2">
        <f t="shared" si="217"/>
        <v>0</v>
      </c>
      <c r="BU421" s="2">
        <f t="shared" si="217"/>
        <v>0</v>
      </c>
      <c r="BV421" s="2">
        <f t="shared" si="217"/>
        <v>0</v>
      </c>
      <c r="BW421" s="2">
        <f t="shared" si="217"/>
        <v>0</v>
      </c>
      <c r="BX421" s="2">
        <f t="shared" si="217"/>
        <v>0</v>
      </c>
      <c r="BY421" s="2">
        <f t="shared" si="217"/>
        <v>0</v>
      </c>
      <c r="BZ421" s="2">
        <f t="shared" si="217"/>
        <v>0</v>
      </c>
      <c r="CA421" s="2">
        <f t="shared" ref="CA421:DF421" si="218">CA426</f>
        <v>10233</v>
      </c>
      <c r="CB421" s="2">
        <f t="shared" si="218"/>
        <v>0</v>
      </c>
      <c r="CC421" s="2">
        <f t="shared" si="218"/>
        <v>0</v>
      </c>
      <c r="CD421" s="2">
        <f t="shared" si="218"/>
        <v>10233</v>
      </c>
      <c r="CE421" s="2">
        <f t="shared" si="218"/>
        <v>77.150000000000006</v>
      </c>
      <c r="CF421" s="2">
        <f t="shared" si="218"/>
        <v>77.150000000000006</v>
      </c>
      <c r="CG421" s="2">
        <f t="shared" si="218"/>
        <v>0</v>
      </c>
      <c r="CH421" s="2">
        <f t="shared" si="218"/>
        <v>77.150000000000006</v>
      </c>
      <c r="CI421" s="2">
        <f t="shared" si="218"/>
        <v>0</v>
      </c>
      <c r="CJ421" s="2">
        <f t="shared" si="218"/>
        <v>0</v>
      </c>
      <c r="CK421" s="2">
        <f t="shared" si="218"/>
        <v>0</v>
      </c>
      <c r="CL421" s="2">
        <f t="shared" si="218"/>
        <v>0</v>
      </c>
      <c r="CM421" s="2">
        <f t="shared" si="218"/>
        <v>0</v>
      </c>
      <c r="CN421" s="2">
        <f t="shared" si="218"/>
        <v>0</v>
      </c>
      <c r="CO421" s="2">
        <f t="shared" si="218"/>
        <v>0</v>
      </c>
      <c r="CP421" s="2">
        <f t="shared" si="218"/>
        <v>0</v>
      </c>
      <c r="CQ421" s="2">
        <f t="shared" si="218"/>
        <v>0</v>
      </c>
      <c r="CR421" s="2">
        <f t="shared" si="218"/>
        <v>0</v>
      </c>
      <c r="CS421" s="2">
        <f t="shared" si="218"/>
        <v>0</v>
      </c>
      <c r="CT421" s="2">
        <f t="shared" si="218"/>
        <v>0</v>
      </c>
      <c r="CU421" s="2">
        <f t="shared" si="218"/>
        <v>0</v>
      </c>
      <c r="CV421" s="2">
        <f t="shared" si="218"/>
        <v>0</v>
      </c>
      <c r="CW421" s="2">
        <f t="shared" si="218"/>
        <v>0</v>
      </c>
      <c r="CX421" s="2">
        <f t="shared" si="218"/>
        <v>0</v>
      </c>
      <c r="CY421" s="2">
        <f t="shared" si="218"/>
        <v>0</v>
      </c>
      <c r="CZ421" s="2">
        <f t="shared" si="218"/>
        <v>0</v>
      </c>
      <c r="DA421" s="2">
        <f t="shared" si="218"/>
        <v>0</v>
      </c>
      <c r="DB421" s="2">
        <f t="shared" si="218"/>
        <v>0</v>
      </c>
      <c r="DC421" s="2">
        <f t="shared" si="218"/>
        <v>0</v>
      </c>
      <c r="DD421" s="2">
        <f t="shared" si="218"/>
        <v>0</v>
      </c>
      <c r="DE421" s="2">
        <f t="shared" si="218"/>
        <v>0</v>
      </c>
      <c r="DF421" s="2">
        <f t="shared" si="218"/>
        <v>0</v>
      </c>
      <c r="DG421" s="3">
        <f t="shared" ref="DG421:EL421" si="219">DG426</f>
        <v>0</v>
      </c>
      <c r="DH421" s="3">
        <f t="shared" si="219"/>
        <v>0</v>
      </c>
      <c r="DI421" s="3">
        <f t="shared" si="219"/>
        <v>0</v>
      </c>
      <c r="DJ421" s="3">
        <f t="shared" si="219"/>
        <v>0</v>
      </c>
      <c r="DK421" s="3">
        <f t="shared" si="219"/>
        <v>0</v>
      </c>
      <c r="DL421" s="3">
        <f t="shared" si="219"/>
        <v>0</v>
      </c>
      <c r="DM421" s="3">
        <f t="shared" si="219"/>
        <v>0</v>
      </c>
      <c r="DN421" s="3">
        <f t="shared" si="219"/>
        <v>0</v>
      </c>
      <c r="DO421" s="3">
        <f t="shared" si="219"/>
        <v>0</v>
      </c>
      <c r="DP421" s="3">
        <f t="shared" si="219"/>
        <v>0</v>
      </c>
      <c r="DQ421" s="3">
        <f t="shared" si="219"/>
        <v>0</v>
      </c>
      <c r="DR421" s="3">
        <f t="shared" si="219"/>
        <v>0</v>
      </c>
      <c r="DS421" s="3">
        <f t="shared" si="219"/>
        <v>0</v>
      </c>
      <c r="DT421" s="3">
        <f t="shared" si="219"/>
        <v>0</v>
      </c>
      <c r="DU421" s="3">
        <f t="shared" si="219"/>
        <v>0</v>
      </c>
      <c r="DV421" s="3">
        <f t="shared" si="219"/>
        <v>0</v>
      </c>
      <c r="DW421" s="3">
        <f t="shared" si="219"/>
        <v>0</v>
      </c>
      <c r="DX421" s="3">
        <f t="shared" si="219"/>
        <v>0</v>
      </c>
      <c r="DY421" s="3">
        <f t="shared" si="219"/>
        <v>0</v>
      </c>
      <c r="DZ421" s="3">
        <f t="shared" si="219"/>
        <v>0</v>
      </c>
      <c r="EA421" s="3">
        <f t="shared" si="219"/>
        <v>0</v>
      </c>
      <c r="EB421" s="3">
        <f t="shared" si="219"/>
        <v>0</v>
      </c>
      <c r="EC421" s="3">
        <f t="shared" si="219"/>
        <v>0</v>
      </c>
      <c r="ED421" s="3">
        <f t="shared" si="219"/>
        <v>0</v>
      </c>
      <c r="EE421" s="3">
        <f t="shared" si="219"/>
        <v>0</v>
      </c>
      <c r="EF421" s="3">
        <f t="shared" si="219"/>
        <v>0</v>
      </c>
      <c r="EG421" s="3">
        <f t="shared" si="219"/>
        <v>0</v>
      </c>
      <c r="EH421" s="3">
        <f t="shared" si="219"/>
        <v>0</v>
      </c>
      <c r="EI421" s="3">
        <f t="shared" si="219"/>
        <v>0</v>
      </c>
      <c r="EJ421" s="3">
        <f t="shared" si="219"/>
        <v>0</v>
      </c>
      <c r="EK421" s="3">
        <f t="shared" si="219"/>
        <v>0</v>
      </c>
      <c r="EL421" s="3">
        <f t="shared" si="219"/>
        <v>0</v>
      </c>
      <c r="EM421" s="3">
        <f t="shared" ref="EM421:FR421" si="220">EM426</f>
        <v>0</v>
      </c>
      <c r="EN421" s="3">
        <f t="shared" si="220"/>
        <v>0</v>
      </c>
      <c r="EO421" s="3">
        <f t="shared" si="220"/>
        <v>0</v>
      </c>
      <c r="EP421" s="3">
        <f t="shared" si="220"/>
        <v>0</v>
      </c>
      <c r="EQ421" s="3">
        <f t="shared" si="220"/>
        <v>0</v>
      </c>
      <c r="ER421" s="3">
        <f t="shared" si="220"/>
        <v>0</v>
      </c>
      <c r="ES421" s="3">
        <f t="shared" si="220"/>
        <v>0</v>
      </c>
      <c r="ET421" s="3">
        <f t="shared" si="220"/>
        <v>0</v>
      </c>
      <c r="EU421" s="3">
        <f t="shared" si="220"/>
        <v>0</v>
      </c>
      <c r="EV421" s="3">
        <f t="shared" si="220"/>
        <v>0</v>
      </c>
      <c r="EW421" s="3">
        <f t="shared" si="220"/>
        <v>0</v>
      </c>
      <c r="EX421" s="3">
        <f t="shared" si="220"/>
        <v>0</v>
      </c>
      <c r="EY421" s="3">
        <f t="shared" si="220"/>
        <v>0</v>
      </c>
      <c r="EZ421" s="3">
        <f t="shared" si="220"/>
        <v>0</v>
      </c>
      <c r="FA421" s="3">
        <f t="shared" si="220"/>
        <v>0</v>
      </c>
      <c r="FB421" s="3">
        <f t="shared" si="220"/>
        <v>0</v>
      </c>
      <c r="FC421" s="3">
        <f t="shared" si="220"/>
        <v>0</v>
      </c>
      <c r="FD421" s="3">
        <f t="shared" si="220"/>
        <v>0</v>
      </c>
      <c r="FE421" s="3">
        <f t="shared" si="220"/>
        <v>0</v>
      </c>
      <c r="FF421" s="3">
        <f t="shared" si="220"/>
        <v>0</v>
      </c>
      <c r="FG421" s="3">
        <f t="shared" si="220"/>
        <v>0</v>
      </c>
      <c r="FH421" s="3">
        <f t="shared" si="220"/>
        <v>0</v>
      </c>
      <c r="FI421" s="3">
        <f t="shared" si="220"/>
        <v>0</v>
      </c>
      <c r="FJ421" s="3">
        <f t="shared" si="220"/>
        <v>0</v>
      </c>
      <c r="FK421" s="3">
        <f t="shared" si="220"/>
        <v>0</v>
      </c>
      <c r="FL421" s="3">
        <f t="shared" si="220"/>
        <v>0</v>
      </c>
      <c r="FM421" s="3">
        <f t="shared" si="220"/>
        <v>0</v>
      </c>
      <c r="FN421" s="3">
        <f t="shared" si="220"/>
        <v>0</v>
      </c>
      <c r="FO421" s="3">
        <f t="shared" si="220"/>
        <v>0</v>
      </c>
      <c r="FP421" s="3">
        <f t="shared" si="220"/>
        <v>0</v>
      </c>
      <c r="FQ421" s="3">
        <f t="shared" si="220"/>
        <v>0</v>
      </c>
      <c r="FR421" s="3">
        <f t="shared" si="220"/>
        <v>0</v>
      </c>
      <c r="FS421" s="3">
        <f t="shared" ref="FS421:GX421" si="221">FS426</f>
        <v>0</v>
      </c>
      <c r="FT421" s="3">
        <f t="shared" si="221"/>
        <v>0</v>
      </c>
      <c r="FU421" s="3">
        <f t="shared" si="221"/>
        <v>0</v>
      </c>
      <c r="FV421" s="3">
        <f t="shared" si="221"/>
        <v>0</v>
      </c>
      <c r="FW421" s="3">
        <f t="shared" si="221"/>
        <v>0</v>
      </c>
      <c r="FX421" s="3">
        <f t="shared" si="221"/>
        <v>0</v>
      </c>
      <c r="FY421" s="3">
        <f t="shared" si="221"/>
        <v>0</v>
      </c>
      <c r="FZ421" s="3">
        <f t="shared" si="221"/>
        <v>0</v>
      </c>
      <c r="GA421" s="3">
        <f t="shared" si="221"/>
        <v>0</v>
      </c>
      <c r="GB421" s="3">
        <f t="shared" si="221"/>
        <v>0</v>
      </c>
      <c r="GC421" s="3">
        <f t="shared" si="221"/>
        <v>0</v>
      </c>
      <c r="GD421" s="3">
        <f t="shared" si="221"/>
        <v>0</v>
      </c>
      <c r="GE421" s="3">
        <f t="shared" si="221"/>
        <v>0</v>
      </c>
      <c r="GF421" s="3">
        <f t="shared" si="221"/>
        <v>0</v>
      </c>
      <c r="GG421" s="3">
        <f t="shared" si="221"/>
        <v>0</v>
      </c>
      <c r="GH421" s="3">
        <f t="shared" si="221"/>
        <v>0</v>
      </c>
      <c r="GI421" s="3">
        <f t="shared" si="221"/>
        <v>0</v>
      </c>
      <c r="GJ421" s="3">
        <f t="shared" si="221"/>
        <v>0</v>
      </c>
      <c r="GK421" s="3">
        <f t="shared" si="221"/>
        <v>0</v>
      </c>
      <c r="GL421" s="3">
        <f t="shared" si="221"/>
        <v>0</v>
      </c>
      <c r="GM421" s="3">
        <f t="shared" si="221"/>
        <v>0</v>
      </c>
      <c r="GN421" s="3">
        <f t="shared" si="221"/>
        <v>0</v>
      </c>
      <c r="GO421" s="3">
        <f t="shared" si="221"/>
        <v>0</v>
      </c>
      <c r="GP421" s="3">
        <f t="shared" si="221"/>
        <v>0</v>
      </c>
      <c r="GQ421" s="3">
        <f t="shared" si="221"/>
        <v>0</v>
      </c>
      <c r="GR421" s="3">
        <f t="shared" si="221"/>
        <v>0</v>
      </c>
      <c r="GS421" s="3">
        <f t="shared" si="221"/>
        <v>0</v>
      </c>
      <c r="GT421" s="3">
        <f t="shared" si="221"/>
        <v>0</v>
      </c>
      <c r="GU421" s="3">
        <f t="shared" si="221"/>
        <v>0</v>
      </c>
      <c r="GV421" s="3">
        <f t="shared" si="221"/>
        <v>0</v>
      </c>
      <c r="GW421" s="3">
        <f t="shared" si="221"/>
        <v>0</v>
      </c>
      <c r="GX421" s="3">
        <f t="shared" si="221"/>
        <v>0</v>
      </c>
    </row>
    <row r="423" spans="1:245" x14ac:dyDescent="0.2">
      <c r="A423">
        <v>17</v>
      </c>
      <c r="B423">
        <v>1</v>
      </c>
      <c r="C423">
        <f>ROW(SmtRes!A60)</f>
        <v>60</v>
      </c>
      <c r="D423">
        <f>ROW(EtalonRes!A60)</f>
        <v>60</v>
      </c>
      <c r="E423" t="s">
        <v>177</v>
      </c>
      <c r="F423" t="s">
        <v>178</v>
      </c>
      <c r="G423" t="s">
        <v>179</v>
      </c>
      <c r="H423" t="s">
        <v>18</v>
      </c>
      <c r="I423">
        <f>ROUND(56.52/100,9)</f>
        <v>0.56520000000000004</v>
      </c>
      <c r="J423">
        <v>0</v>
      </c>
      <c r="K423">
        <f>ROUND(56.52/100,9)</f>
        <v>0.56520000000000004</v>
      </c>
      <c r="O423">
        <f>ROUND(CP423,2)</f>
        <v>5723.8</v>
      </c>
      <c r="P423">
        <f>ROUND(CQ423*I423,2)</f>
        <v>81.66</v>
      </c>
      <c r="Q423">
        <f>ROUND(CR423*I423,2)</f>
        <v>0</v>
      </c>
      <c r="R423">
        <f>ROUND(CS423*I423,2)</f>
        <v>0</v>
      </c>
      <c r="S423">
        <f>ROUND(CT423*I423,2)</f>
        <v>5642.14</v>
      </c>
      <c r="T423">
        <f>ROUND(CU423*I423,2)</f>
        <v>0</v>
      </c>
      <c r="U423">
        <f>CV423*I423</f>
        <v>20.166336000000001</v>
      </c>
      <c r="V423">
        <f>CW423*I423</f>
        <v>0</v>
      </c>
      <c r="W423">
        <f>ROUND(CX423*I423,2)</f>
        <v>0</v>
      </c>
      <c r="X423">
        <f>ROUND(CY423,2)</f>
        <v>3949.5</v>
      </c>
      <c r="Y423">
        <f>ROUND(CZ423,2)</f>
        <v>564.21</v>
      </c>
      <c r="AA423">
        <v>75532707</v>
      </c>
      <c r="AB423">
        <f>ROUND((AC423+AD423+AF423),6)</f>
        <v>10127.040000000001</v>
      </c>
      <c r="AC423">
        <f>ROUND((((ES423*4)*4)),6)</f>
        <v>144.47999999999999</v>
      </c>
      <c r="AD423">
        <f>ROUND((((((ET423*4)*4))-(((EU423*4)*4)))+AE423),6)</f>
        <v>0</v>
      </c>
      <c r="AE423">
        <f>ROUND((((EU423*4)*4)),6)</f>
        <v>0</v>
      </c>
      <c r="AF423">
        <f>ROUND((((EV423*4)*4)),6)</f>
        <v>9982.56</v>
      </c>
      <c r="AG423">
        <f>ROUND((AP423),6)</f>
        <v>0</v>
      </c>
      <c r="AH423">
        <f>(((EW423*4)*4))</f>
        <v>35.68</v>
      </c>
      <c r="AI423">
        <f>(((EX423*4)*4))</f>
        <v>0</v>
      </c>
      <c r="AJ423">
        <f>(AS423)</f>
        <v>0</v>
      </c>
      <c r="AK423">
        <v>632.94000000000005</v>
      </c>
      <c r="AL423">
        <v>9.0299999999999994</v>
      </c>
      <c r="AM423">
        <v>0</v>
      </c>
      <c r="AN423">
        <v>0</v>
      </c>
      <c r="AO423">
        <v>623.91</v>
      </c>
      <c r="AP423">
        <v>0</v>
      </c>
      <c r="AQ423">
        <v>2.23</v>
      </c>
      <c r="AR423">
        <v>0</v>
      </c>
      <c r="AS423">
        <v>0</v>
      </c>
      <c r="AT423">
        <v>70</v>
      </c>
      <c r="AU423">
        <v>10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4</v>
      </c>
      <c r="BJ423" t="s">
        <v>180</v>
      </c>
      <c r="BM423">
        <v>0</v>
      </c>
      <c r="BN423">
        <v>0</v>
      </c>
      <c r="BO423" t="s">
        <v>3</v>
      </c>
      <c r="BP423">
        <v>0</v>
      </c>
      <c r="BQ423">
        <v>1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70</v>
      </c>
      <c r="CA423">
        <v>10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>(P423+Q423+S423)</f>
        <v>5723.8</v>
      </c>
      <c r="CQ423">
        <f>(AC423*BC423*AW423)</f>
        <v>144.47999999999999</v>
      </c>
      <c r="CR423">
        <f>((((((ET423*4)*4))*BB423-(((EU423*4)*4))*BS423)+AE423*BS423)*AV423)</f>
        <v>0</v>
      </c>
      <c r="CS423">
        <f>(AE423*BS423*AV423)</f>
        <v>0</v>
      </c>
      <c r="CT423">
        <f>(AF423*BA423*AV423)</f>
        <v>9982.56</v>
      </c>
      <c r="CU423">
        <f>AG423</f>
        <v>0</v>
      </c>
      <c r="CV423">
        <f>(AH423*AV423)</f>
        <v>35.68</v>
      </c>
      <c r="CW423">
        <f>AI423</f>
        <v>0</v>
      </c>
      <c r="CX423">
        <f>AJ423</f>
        <v>0</v>
      </c>
      <c r="CY423">
        <f>((S423*BZ423)/100)</f>
        <v>3949.4980000000005</v>
      </c>
      <c r="CZ423">
        <f>((S423*CA423)/100)</f>
        <v>564.21400000000006</v>
      </c>
      <c r="DC423" t="s">
        <v>3</v>
      </c>
      <c r="DD423" t="s">
        <v>145</v>
      </c>
      <c r="DE423" t="s">
        <v>145</v>
      </c>
      <c r="DF423" t="s">
        <v>145</v>
      </c>
      <c r="DG423" t="s">
        <v>145</v>
      </c>
      <c r="DH423" t="s">
        <v>3</v>
      </c>
      <c r="DI423" t="s">
        <v>145</v>
      </c>
      <c r="DJ423" t="s">
        <v>145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1005</v>
      </c>
      <c r="DV423" t="s">
        <v>18</v>
      </c>
      <c r="DW423" t="s">
        <v>18</v>
      </c>
      <c r="DX423">
        <v>100</v>
      </c>
      <c r="DZ423" t="s">
        <v>3</v>
      </c>
      <c r="EA423" t="s">
        <v>3</v>
      </c>
      <c r="EB423" t="s">
        <v>3</v>
      </c>
      <c r="EC423" t="s">
        <v>3</v>
      </c>
      <c r="EE423">
        <v>75226705</v>
      </c>
      <c r="EF423">
        <v>1</v>
      </c>
      <c r="EG423" t="s">
        <v>21</v>
      </c>
      <c r="EH423">
        <v>0</v>
      </c>
      <c r="EI423" t="s">
        <v>3</v>
      </c>
      <c r="EJ423">
        <v>4</v>
      </c>
      <c r="EK423">
        <v>0</v>
      </c>
      <c r="EL423" t="s">
        <v>22</v>
      </c>
      <c r="EM423" t="s">
        <v>23</v>
      </c>
      <c r="EO423" t="s">
        <v>3</v>
      </c>
      <c r="EQ423">
        <v>0</v>
      </c>
      <c r="ER423">
        <v>632.94000000000005</v>
      </c>
      <c r="ES423">
        <v>9.0299999999999994</v>
      </c>
      <c r="ET423">
        <v>0</v>
      </c>
      <c r="EU423">
        <v>0</v>
      </c>
      <c r="EV423">
        <v>623.91</v>
      </c>
      <c r="EW423">
        <v>2.23</v>
      </c>
      <c r="EX423">
        <v>0</v>
      </c>
      <c r="EY423">
        <v>0</v>
      </c>
      <c r="FQ423">
        <v>0</v>
      </c>
      <c r="FR423">
        <f>ROUND(IF(BI423=3,GM423,0),2)</f>
        <v>0</v>
      </c>
      <c r="FS423">
        <v>0</v>
      </c>
      <c r="FX423">
        <v>70</v>
      </c>
      <c r="FY423">
        <v>10</v>
      </c>
      <c r="GA423" t="s">
        <v>3</v>
      </c>
      <c r="GD423">
        <v>0</v>
      </c>
      <c r="GF423">
        <v>-75775421</v>
      </c>
      <c r="GG423">
        <v>2</v>
      </c>
      <c r="GH423">
        <v>1</v>
      </c>
      <c r="GI423">
        <v>-2</v>
      </c>
      <c r="GJ423">
        <v>0</v>
      </c>
      <c r="GK423">
        <f>ROUND(R423*(R12)/100,2)</f>
        <v>0</v>
      </c>
      <c r="GL423">
        <f>ROUND(IF(AND(BH423=3,BI423=3,FS423&lt;&gt;0),P423,0),2)</f>
        <v>0</v>
      </c>
      <c r="GM423">
        <f>ROUND(O423+X423+Y423+GK423,2)+GX423</f>
        <v>10237.51</v>
      </c>
      <c r="GN423">
        <f>IF(OR(BI423=0,BI423=1),GM423-GX423,0)</f>
        <v>0</v>
      </c>
      <c r="GO423">
        <f>IF(BI423=2,GM423-GX423,0)</f>
        <v>0</v>
      </c>
      <c r="GP423">
        <f>IF(BI423=4,GM423-GX423,0)</f>
        <v>10237.51</v>
      </c>
      <c r="GR423">
        <v>0</v>
      </c>
      <c r="GS423">
        <v>3</v>
      </c>
      <c r="GT423">
        <v>0</v>
      </c>
      <c r="GU423" t="s">
        <v>3</v>
      </c>
      <c r="GV423">
        <f>ROUND((GT423),6)</f>
        <v>0</v>
      </c>
      <c r="GW423">
        <v>1</v>
      </c>
      <c r="GX423">
        <f>ROUND(HC423*I423,2)</f>
        <v>0</v>
      </c>
      <c r="HA423">
        <v>0</v>
      </c>
      <c r="HB423">
        <v>0</v>
      </c>
      <c r="HC423">
        <f>GV423*GW423</f>
        <v>0</v>
      </c>
      <c r="HE423" t="s">
        <v>3</v>
      </c>
      <c r="HF423" t="s">
        <v>3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IK423">
        <v>0</v>
      </c>
    </row>
    <row r="424" spans="1:245" x14ac:dyDescent="0.2">
      <c r="A424">
        <v>18</v>
      </c>
      <c r="B424">
        <v>1</v>
      </c>
      <c r="C424">
        <v>60</v>
      </c>
      <c r="E424" t="s">
        <v>181</v>
      </c>
      <c r="F424" t="s">
        <v>25</v>
      </c>
      <c r="G424" t="s">
        <v>26</v>
      </c>
      <c r="H424" t="s">
        <v>27</v>
      </c>
      <c r="I424">
        <f>I423*J424</f>
        <v>-9.0431999999999998E-2</v>
      </c>
      <c r="J424">
        <v>-0.15999999999999998</v>
      </c>
      <c r="K424">
        <v>-0.01</v>
      </c>
      <c r="O424">
        <f>ROUND(CP424,2)</f>
        <v>-4.51</v>
      </c>
      <c r="P424">
        <f>ROUND(CQ424*I424,2)</f>
        <v>-4.51</v>
      </c>
      <c r="Q424">
        <f>ROUND(CR424*I424,2)</f>
        <v>0</v>
      </c>
      <c r="R424">
        <f>ROUND(CS424*I424,2)</f>
        <v>0</v>
      </c>
      <c r="S424">
        <f>ROUND(CT424*I424,2)</f>
        <v>0</v>
      </c>
      <c r="T424">
        <f>ROUND(CU424*I424,2)</f>
        <v>0</v>
      </c>
      <c r="U424">
        <f>CV424*I424</f>
        <v>0</v>
      </c>
      <c r="V424">
        <f>CW424*I424</f>
        <v>0</v>
      </c>
      <c r="W424">
        <f>ROUND(CX424*I424,2)</f>
        <v>0</v>
      </c>
      <c r="X424">
        <f>ROUND(CY424,2)</f>
        <v>0</v>
      </c>
      <c r="Y424">
        <f>ROUND(CZ424,2)</f>
        <v>0</v>
      </c>
      <c r="AA424">
        <v>75532707</v>
      </c>
      <c r="AB424">
        <f>ROUND((AC424+AD424+AF424),6)</f>
        <v>49.83</v>
      </c>
      <c r="AC424">
        <f>ROUND((ES424),6)</f>
        <v>49.83</v>
      </c>
      <c r="AD424">
        <f>ROUND((((ET424)-(EU424))+AE424),6)</f>
        <v>0</v>
      </c>
      <c r="AE424">
        <f>ROUND((EU424),6)</f>
        <v>0</v>
      </c>
      <c r="AF424">
        <f>ROUND((EV424),6)</f>
        <v>0</v>
      </c>
      <c r="AG424">
        <f>ROUND((AP424),6)</f>
        <v>0</v>
      </c>
      <c r="AH424">
        <f>(EW424)</f>
        <v>0</v>
      </c>
      <c r="AI424">
        <f>(EX424)</f>
        <v>0</v>
      </c>
      <c r="AJ424">
        <f>(AS424)</f>
        <v>0</v>
      </c>
      <c r="AK424">
        <v>49.83</v>
      </c>
      <c r="AL424">
        <v>49.83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70</v>
      </c>
      <c r="AU424">
        <v>10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3</v>
      </c>
      <c r="BI424">
        <v>4</v>
      </c>
      <c r="BJ424" t="s">
        <v>28</v>
      </c>
      <c r="BM424">
        <v>0</v>
      </c>
      <c r="BN424">
        <v>0</v>
      </c>
      <c r="BO424" t="s">
        <v>3</v>
      </c>
      <c r="BP424">
        <v>0</v>
      </c>
      <c r="BQ424">
        <v>1</v>
      </c>
      <c r="BR424">
        <v>1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70</v>
      </c>
      <c r="CA424">
        <v>10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>(P424+Q424+S424)</f>
        <v>-4.51</v>
      </c>
      <c r="CQ424">
        <f>(AC424*BC424*AW424)</f>
        <v>49.83</v>
      </c>
      <c r="CR424">
        <f>((((ET424)*BB424-(EU424)*BS424)+AE424*BS424)*AV424)</f>
        <v>0</v>
      </c>
      <c r="CS424">
        <f>(AE424*BS424*AV424)</f>
        <v>0</v>
      </c>
      <c r="CT424">
        <f>(AF424*BA424*AV424)</f>
        <v>0</v>
      </c>
      <c r="CU424">
        <f>AG424</f>
        <v>0</v>
      </c>
      <c r="CV424">
        <f>(AH424*AV424)</f>
        <v>0</v>
      </c>
      <c r="CW424">
        <f>AI424</f>
        <v>0</v>
      </c>
      <c r="CX424">
        <f>AJ424</f>
        <v>0</v>
      </c>
      <c r="CY424">
        <f>((S424*BZ424)/100)</f>
        <v>0</v>
      </c>
      <c r="CZ424">
        <f>((S424*CA424)/100)</f>
        <v>0</v>
      </c>
      <c r="DC424" t="s">
        <v>3</v>
      </c>
      <c r="DD424" t="s">
        <v>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1007</v>
      </c>
      <c r="DV424" t="s">
        <v>27</v>
      </c>
      <c r="DW424" t="s">
        <v>27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75226705</v>
      </c>
      <c r="EF424">
        <v>1</v>
      </c>
      <c r="EG424" t="s">
        <v>21</v>
      </c>
      <c r="EH424">
        <v>0</v>
      </c>
      <c r="EI424" t="s">
        <v>3</v>
      </c>
      <c r="EJ424">
        <v>4</v>
      </c>
      <c r="EK424">
        <v>0</v>
      </c>
      <c r="EL424" t="s">
        <v>22</v>
      </c>
      <c r="EM424" t="s">
        <v>23</v>
      </c>
      <c r="EO424" t="s">
        <v>3</v>
      </c>
      <c r="EQ424">
        <v>0</v>
      </c>
      <c r="ER424">
        <v>49.83</v>
      </c>
      <c r="ES424">
        <v>49.83</v>
      </c>
      <c r="ET424">
        <v>0</v>
      </c>
      <c r="EU424">
        <v>0</v>
      </c>
      <c r="EV424">
        <v>0</v>
      </c>
      <c r="EW424">
        <v>0</v>
      </c>
      <c r="EX424">
        <v>0</v>
      </c>
      <c r="FQ424">
        <v>0</v>
      </c>
      <c r="FR424">
        <f>ROUND(IF(BI424=3,GM424,0),2)</f>
        <v>0</v>
      </c>
      <c r="FS424">
        <v>0</v>
      </c>
      <c r="FX424">
        <v>70</v>
      </c>
      <c r="FY424">
        <v>10</v>
      </c>
      <c r="GA424" t="s">
        <v>3</v>
      </c>
      <c r="GD424">
        <v>0</v>
      </c>
      <c r="GF424">
        <v>973433911</v>
      </c>
      <c r="GG424">
        <v>2</v>
      </c>
      <c r="GH424">
        <v>1</v>
      </c>
      <c r="GI424">
        <v>-2</v>
      </c>
      <c r="GJ424">
        <v>0</v>
      </c>
      <c r="GK424">
        <f>ROUND(R424*(R12)/100,2)</f>
        <v>0</v>
      </c>
      <c r="GL424">
        <f>ROUND(IF(AND(BH424=3,BI424=3,FS424&lt;&gt;0),P424,0),2)</f>
        <v>0</v>
      </c>
      <c r="GM424">
        <f>ROUND(O424+X424+Y424+GK424,2)+GX424</f>
        <v>-4.51</v>
      </c>
      <c r="GN424">
        <f>IF(OR(BI424=0,BI424=1),GM424-GX424,0)</f>
        <v>0</v>
      </c>
      <c r="GO424">
        <f>IF(BI424=2,GM424-GX424,0)</f>
        <v>0</v>
      </c>
      <c r="GP424">
        <f>IF(BI424=4,GM424-GX424,0)</f>
        <v>-4.51</v>
      </c>
      <c r="GR424">
        <v>0</v>
      </c>
      <c r="GS424">
        <v>3</v>
      </c>
      <c r="GT424">
        <v>0</v>
      </c>
      <c r="GU424" t="s">
        <v>3</v>
      </c>
      <c r="GV424">
        <f>ROUND((GT424),6)</f>
        <v>0</v>
      </c>
      <c r="GW424">
        <v>1</v>
      </c>
      <c r="GX424">
        <f>ROUND(HC424*I424,2)</f>
        <v>0</v>
      </c>
      <c r="HA424">
        <v>0</v>
      </c>
      <c r="HB424">
        <v>0</v>
      </c>
      <c r="HC424">
        <f>GV424*GW424</f>
        <v>0</v>
      </c>
      <c r="HE424" t="s">
        <v>3</v>
      </c>
      <c r="HF424" t="s">
        <v>3</v>
      </c>
      <c r="HM424" t="s">
        <v>145</v>
      </c>
      <c r="HN424" t="s">
        <v>3</v>
      </c>
      <c r="HO424" t="s">
        <v>3</v>
      </c>
      <c r="HP424" t="s">
        <v>3</v>
      </c>
      <c r="HQ424" t="s">
        <v>3</v>
      </c>
      <c r="IK424">
        <v>0</v>
      </c>
    </row>
    <row r="426" spans="1:245" x14ac:dyDescent="0.2">
      <c r="A426" s="2">
        <v>51</v>
      </c>
      <c r="B426" s="2">
        <f>B419</f>
        <v>1</v>
      </c>
      <c r="C426" s="2">
        <f>A419</f>
        <v>5</v>
      </c>
      <c r="D426" s="2">
        <f>ROW(A419)</f>
        <v>419</v>
      </c>
      <c r="E426" s="2"/>
      <c r="F426" s="2" t="str">
        <f>IF(F419&lt;&gt;"",F419,"")</f>
        <v/>
      </c>
      <c r="G426" s="2" t="str">
        <f>IF(G419&lt;&gt;"",G419,"")</f>
        <v>Уход за мебелью</v>
      </c>
      <c r="H426" s="2">
        <v>0</v>
      </c>
      <c r="I426" s="2"/>
      <c r="J426" s="2"/>
      <c r="K426" s="2"/>
      <c r="L426" s="2"/>
      <c r="M426" s="2"/>
      <c r="N426" s="2"/>
      <c r="O426" s="2">
        <f t="shared" ref="O426:T426" si="222">ROUND(AB426,2)</f>
        <v>5719.29</v>
      </c>
      <c r="P426" s="2">
        <f t="shared" si="222"/>
        <v>77.150000000000006</v>
      </c>
      <c r="Q426" s="2">
        <f t="shared" si="222"/>
        <v>0</v>
      </c>
      <c r="R426" s="2">
        <f t="shared" si="222"/>
        <v>0</v>
      </c>
      <c r="S426" s="2">
        <f t="shared" si="222"/>
        <v>5642.14</v>
      </c>
      <c r="T426" s="2">
        <f t="shared" si="222"/>
        <v>0</v>
      </c>
      <c r="U426" s="2">
        <f>AH426</f>
        <v>20.166336000000001</v>
      </c>
      <c r="V426" s="2">
        <f>AI426</f>
        <v>0</v>
      </c>
      <c r="W426" s="2">
        <f>ROUND(AJ426,2)</f>
        <v>0</v>
      </c>
      <c r="X426" s="2">
        <f>ROUND(AK426,2)</f>
        <v>3949.5</v>
      </c>
      <c r="Y426" s="2">
        <f>ROUND(AL426,2)</f>
        <v>564.21</v>
      </c>
      <c r="Z426" s="2"/>
      <c r="AA426" s="2"/>
      <c r="AB426" s="2">
        <f>ROUND(SUMIF(AA423:AA424,"=75532707",O423:O424),2)</f>
        <v>5719.29</v>
      </c>
      <c r="AC426" s="2">
        <f>ROUND(SUMIF(AA423:AA424,"=75532707",P423:P424),2)</f>
        <v>77.150000000000006</v>
      </c>
      <c r="AD426" s="2">
        <f>ROUND(SUMIF(AA423:AA424,"=75532707",Q423:Q424),2)</f>
        <v>0</v>
      </c>
      <c r="AE426" s="2">
        <f>ROUND(SUMIF(AA423:AA424,"=75532707",R423:R424),2)</f>
        <v>0</v>
      </c>
      <c r="AF426" s="2">
        <f>ROUND(SUMIF(AA423:AA424,"=75532707",S423:S424),2)</f>
        <v>5642.14</v>
      </c>
      <c r="AG426" s="2">
        <f>ROUND(SUMIF(AA423:AA424,"=75532707",T423:T424),2)</f>
        <v>0</v>
      </c>
      <c r="AH426" s="2">
        <f>SUMIF(AA423:AA424,"=75532707",U423:U424)</f>
        <v>20.166336000000001</v>
      </c>
      <c r="AI426" s="2">
        <f>SUMIF(AA423:AA424,"=75532707",V423:V424)</f>
        <v>0</v>
      </c>
      <c r="AJ426" s="2">
        <f>ROUND(SUMIF(AA423:AA424,"=75532707",W423:W424),2)</f>
        <v>0</v>
      </c>
      <c r="AK426" s="2">
        <f>ROUND(SUMIF(AA423:AA424,"=75532707",X423:X424),2)</f>
        <v>3949.5</v>
      </c>
      <c r="AL426" s="2">
        <f>ROUND(SUMIF(AA423:AA424,"=75532707",Y423:Y424),2)</f>
        <v>564.21</v>
      </c>
      <c r="AM426" s="2"/>
      <c r="AN426" s="2"/>
      <c r="AO426" s="2">
        <f t="shared" ref="AO426:BD426" si="223">ROUND(BX426,2)</f>
        <v>0</v>
      </c>
      <c r="AP426" s="2">
        <f t="shared" si="223"/>
        <v>0</v>
      </c>
      <c r="AQ426" s="2">
        <f t="shared" si="223"/>
        <v>0</v>
      </c>
      <c r="AR426" s="2">
        <f t="shared" si="223"/>
        <v>10233</v>
      </c>
      <c r="AS426" s="2">
        <f t="shared" si="223"/>
        <v>0</v>
      </c>
      <c r="AT426" s="2">
        <f t="shared" si="223"/>
        <v>0</v>
      </c>
      <c r="AU426" s="2">
        <f t="shared" si="223"/>
        <v>10233</v>
      </c>
      <c r="AV426" s="2">
        <f t="shared" si="223"/>
        <v>77.150000000000006</v>
      </c>
      <c r="AW426" s="2">
        <f t="shared" si="223"/>
        <v>77.150000000000006</v>
      </c>
      <c r="AX426" s="2">
        <f t="shared" si="223"/>
        <v>0</v>
      </c>
      <c r="AY426" s="2">
        <f t="shared" si="223"/>
        <v>77.150000000000006</v>
      </c>
      <c r="AZ426" s="2">
        <f t="shared" si="223"/>
        <v>0</v>
      </c>
      <c r="BA426" s="2">
        <f t="shared" si="223"/>
        <v>0</v>
      </c>
      <c r="BB426" s="2">
        <f t="shared" si="223"/>
        <v>0</v>
      </c>
      <c r="BC426" s="2">
        <f t="shared" si="223"/>
        <v>0</v>
      </c>
      <c r="BD426" s="2">
        <f t="shared" si="223"/>
        <v>0</v>
      </c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>
        <f>ROUND(SUMIF(AA423:AA424,"=75532707",FQ423:FQ424),2)</f>
        <v>0</v>
      </c>
      <c r="BY426" s="2">
        <f>ROUND(SUMIF(AA423:AA424,"=75532707",FR423:FR424),2)</f>
        <v>0</v>
      </c>
      <c r="BZ426" s="2">
        <f>ROUND(SUMIF(AA423:AA424,"=75532707",GL423:GL424),2)</f>
        <v>0</v>
      </c>
      <c r="CA426" s="2">
        <f>ROUND(SUMIF(AA423:AA424,"=75532707",GM423:GM424),2)</f>
        <v>10233</v>
      </c>
      <c r="CB426" s="2">
        <f>ROUND(SUMIF(AA423:AA424,"=75532707",GN423:GN424),2)</f>
        <v>0</v>
      </c>
      <c r="CC426" s="2">
        <f>ROUND(SUMIF(AA423:AA424,"=75532707",GO423:GO424),2)</f>
        <v>0</v>
      </c>
      <c r="CD426" s="2">
        <f>ROUND(SUMIF(AA423:AA424,"=75532707",GP423:GP424),2)</f>
        <v>10233</v>
      </c>
      <c r="CE426" s="2">
        <f>AC426-BX426</f>
        <v>77.150000000000006</v>
      </c>
      <c r="CF426" s="2">
        <f>AC426-BY426</f>
        <v>77.150000000000006</v>
      </c>
      <c r="CG426" s="2">
        <f>BX426-BZ426</f>
        <v>0</v>
      </c>
      <c r="CH426" s="2">
        <f>AC426-BX426-BY426+BZ426</f>
        <v>77.150000000000006</v>
      </c>
      <c r="CI426" s="2">
        <f>BY426-BZ426</f>
        <v>0</v>
      </c>
      <c r="CJ426" s="2">
        <f>ROUND(SUMIF(AA423:AA424,"=75532707",GX423:GX424),2)</f>
        <v>0</v>
      </c>
      <c r="CK426" s="2">
        <f>ROUND(SUMIF(AA423:AA424,"=75532707",GY423:GY424),2)</f>
        <v>0</v>
      </c>
      <c r="CL426" s="2">
        <f>ROUND(SUMIF(AA423:AA424,"=75532707",GZ423:GZ424),2)</f>
        <v>0</v>
      </c>
      <c r="CM426" s="2">
        <f>ROUND(SUMIF(AA423:AA424,"=75532707",HD423:HD424),2)</f>
        <v>0</v>
      </c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>
        <v>0</v>
      </c>
    </row>
    <row r="428" spans="1:245" x14ac:dyDescent="0.2">
      <c r="A428" s="4">
        <v>50</v>
      </c>
      <c r="B428" s="4">
        <v>0</v>
      </c>
      <c r="C428" s="4">
        <v>0</v>
      </c>
      <c r="D428" s="4">
        <v>1</v>
      </c>
      <c r="E428" s="4">
        <v>201</v>
      </c>
      <c r="F428" s="4">
        <f>ROUND(Source!O426,O428)</f>
        <v>5719.29</v>
      </c>
      <c r="G428" s="4" t="s">
        <v>29</v>
      </c>
      <c r="H428" s="4" t="s">
        <v>30</v>
      </c>
      <c r="I428" s="4"/>
      <c r="J428" s="4"/>
      <c r="K428" s="4">
        <v>201</v>
      </c>
      <c r="L428" s="4">
        <v>1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5719.29</v>
      </c>
      <c r="X428" s="4">
        <v>1</v>
      </c>
      <c r="Y428" s="4">
        <v>5719.29</v>
      </c>
      <c r="Z428" s="4"/>
      <c r="AA428" s="4"/>
      <c r="AB428" s="4"/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202</v>
      </c>
      <c r="F429" s="4">
        <f>ROUND(Source!P426,O429)</f>
        <v>77.150000000000006</v>
      </c>
      <c r="G429" s="4" t="s">
        <v>31</v>
      </c>
      <c r="H429" s="4" t="s">
        <v>32</v>
      </c>
      <c r="I429" s="4"/>
      <c r="J429" s="4"/>
      <c r="K429" s="4">
        <v>202</v>
      </c>
      <c r="L429" s="4">
        <v>2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77.150000000000006</v>
      </c>
      <c r="X429" s="4">
        <v>1</v>
      </c>
      <c r="Y429" s="4">
        <v>77.150000000000006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222</v>
      </c>
      <c r="F430" s="4">
        <f>ROUND(Source!AO426,O430)</f>
        <v>0</v>
      </c>
      <c r="G430" s="4" t="s">
        <v>33</v>
      </c>
      <c r="H430" s="4" t="s">
        <v>34</v>
      </c>
      <c r="I430" s="4"/>
      <c r="J430" s="4"/>
      <c r="K430" s="4">
        <v>222</v>
      </c>
      <c r="L430" s="4">
        <v>3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225</v>
      </c>
      <c r="F431" s="4">
        <f>ROUND(Source!AV426,O431)</f>
        <v>77.150000000000006</v>
      </c>
      <c r="G431" s="4" t="s">
        <v>35</v>
      </c>
      <c r="H431" s="4" t="s">
        <v>36</v>
      </c>
      <c r="I431" s="4"/>
      <c r="J431" s="4"/>
      <c r="K431" s="4">
        <v>225</v>
      </c>
      <c r="L431" s="4">
        <v>4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77.150000000000006</v>
      </c>
      <c r="X431" s="4">
        <v>1</v>
      </c>
      <c r="Y431" s="4">
        <v>77.150000000000006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226</v>
      </c>
      <c r="F432" s="4">
        <f>ROUND(Source!AW426,O432)</f>
        <v>77.150000000000006</v>
      </c>
      <c r="G432" s="4" t="s">
        <v>37</v>
      </c>
      <c r="H432" s="4" t="s">
        <v>38</v>
      </c>
      <c r="I432" s="4"/>
      <c r="J432" s="4"/>
      <c r="K432" s="4">
        <v>226</v>
      </c>
      <c r="L432" s="4">
        <v>5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77.150000000000006</v>
      </c>
      <c r="X432" s="4">
        <v>1</v>
      </c>
      <c r="Y432" s="4">
        <v>77.150000000000006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227</v>
      </c>
      <c r="F433" s="4">
        <f>ROUND(Source!AX426,O433)</f>
        <v>0</v>
      </c>
      <c r="G433" s="4" t="s">
        <v>39</v>
      </c>
      <c r="H433" s="4" t="s">
        <v>40</v>
      </c>
      <c r="I433" s="4"/>
      <c r="J433" s="4"/>
      <c r="K433" s="4">
        <v>227</v>
      </c>
      <c r="L433" s="4">
        <v>6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228</v>
      </c>
      <c r="F434" s="4">
        <f>ROUND(Source!AY426,O434)</f>
        <v>77.150000000000006</v>
      </c>
      <c r="G434" s="4" t="s">
        <v>41</v>
      </c>
      <c r="H434" s="4" t="s">
        <v>42</v>
      </c>
      <c r="I434" s="4"/>
      <c r="J434" s="4"/>
      <c r="K434" s="4">
        <v>228</v>
      </c>
      <c r="L434" s="4">
        <v>7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77.150000000000006</v>
      </c>
      <c r="X434" s="4">
        <v>1</v>
      </c>
      <c r="Y434" s="4">
        <v>77.150000000000006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216</v>
      </c>
      <c r="F435" s="4">
        <f>ROUND(Source!AP426,O435)</f>
        <v>0</v>
      </c>
      <c r="G435" s="4" t="s">
        <v>43</v>
      </c>
      <c r="H435" s="4" t="s">
        <v>44</v>
      </c>
      <c r="I435" s="4"/>
      <c r="J435" s="4"/>
      <c r="K435" s="4">
        <v>216</v>
      </c>
      <c r="L435" s="4">
        <v>8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223</v>
      </c>
      <c r="F436" s="4">
        <f>ROUND(Source!AQ426,O436)</f>
        <v>0</v>
      </c>
      <c r="G436" s="4" t="s">
        <v>45</v>
      </c>
      <c r="H436" s="4" t="s">
        <v>46</v>
      </c>
      <c r="I436" s="4"/>
      <c r="J436" s="4"/>
      <c r="K436" s="4">
        <v>223</v>
      </c>
      <c r="L436" s="4">
        <v>9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229</v>
      </c>
      <c r="F437" s="4">
        <f>ROUND(Source!AZ426,O437)</f>
        <v>0</v>
      </c>
      <c r="G437" s="4" t="s">
        <v>47</v>
      </c>
      <c r="H437" s="4" t="s">
        <v>48</v>
      </c>
      <c r="I437" s="4"/>
      <c r="J437" s="4"/>
      <c r="K437" s="4">
        <v>229</v>
      </c>
      <c r="L437" s="4">
        <v>10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203</v>
      </c>
      <c r="F438" s="4">
        <f>ROUND(Source!Q426,O438)</f>
        <v>0</v>
      </c>
      <c r="G438" s="4" t="s">
        <v>49</v>
      </c>
      <c r="H438" s="4" t="s">
        <v>50</v>
      </c>
      <c r="I438" s="4"/>
      <c r="J438" s="4"/>
      <c r="K438" s="4">
        <v>203</v>
      </c>
      <c r="L438" s="4">
        <v>11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231</v>
      </c>
      <c r="F439" s="4">
        <f>ROUND(Source!BB426,O439)</f>
        <v>0</v>
      </c>
      <c r="G439" s="4" t="s">
        <v>51</v>
      </c>
      <c r="H439" s="4" t="s">
        <v>52</v>
      </c>
      <c r="I439" s="4"/>
      <c r="J439" s="4"/>
      <c r="K439" s="4">
        <v>231</v>
      </c>
      <c r="L439" s="4">
        <v>12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204</v>
      </c>
      <c r="F440" s="4">
        <f>ROUND(Source!R426,O440)</f>
        <v>0</v>
      </c>
      <c r="G440" s="4" t="s">
        <v>53</v>
      </c>
      <c r="H440" s="4" t="s">
        <v>54</v>
      </c>
      <c r="I440" s="4"/>
      <c r="J440" s="4"/>
      <c r="K440" s="4">
        <v>204</v>
      </c>
      <c r="L440" s="4">
        <v>13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205</v>
      </c>
      <c r="F441" s="4">
        <f>ROUND(Source!S426,O441)</f>
        <v>5642.14</v>
      </c>
      <c r="G441" s="4" t="s">
        <v>55</v>
      </c>
      <c r="H441" s="4" t="s">
        <v>56</v>
      </c>
      <c r="I441" s="4"/>
      <c r="J441" s="4"/>
      <c r="K441" s="4">
        <v>205</v>
      </c>
      <c r="L441" s="4">
        <v>14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5642.14</v>
      </c>
      <c r="X441" s="4">
        <v>1</v>
      </c>
      <c r="Y441" s="4">
        <v>5642.14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232</v>
      </c>
      <c r="F442" s="4">
        <f>ROUND(Source!BC426,O442)</f>
        <v>0</v>
      </c>
      <c r="G442" s="4" t="s">
        <v>57</v>
      </c>
      <c r="H442" s="4" t="s">
        <v>58</v>
      </c>
      <c r="I442" s="4"/>
      <c r="J442" s="4"/>
      <c r="K442" s="4">
        <v>232</v>
      </c>
      <c r="L442" s="4">
        <v>15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214</v>
      </c>
      <c r="F443" s="4">
        <f>ROUND(Source!AS426,O443)</f>
        <v>0</v>
      </c>
      <c r="G443" s="4" t="s">
        <v>59</v>
      </c>
      <c r="H443" s="4" t="s">
        <v>60</v>
      </c>
      <c r="I443" s="4"/>
      <c r="J443" s="4"/>
      <c r="K443" s="4">
        <v>214</v>
      </c>
      <c r="L443" s="4">
        <v>16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215</v>
      </c>
      <c r="F444" s="4">
        <f>ROUND(Source!AT426,O444)</f>
        <v>0</v>
      </c>
      <c r="G444" s="4" t="s">
        <v>61</v>
      </c>
      <c r="H444" s="4" t="s">
        <v>62</v>
      </c>
      <c r="I444" s="4"/>
      <c r="J444" s="4"/>
      <c r="K444" s="4">
        <v>215</v>
      </c>
      <c r="L444" s="4">
        <v>17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217</v>
      </c>
      <c r="F445" s="4">
        <f>ROUND(Source!AU426,O445)</f>
        <v>10233</v>
      </c>
      <c r="G445" s="4" t="s">
        <v>63</v>
      </c>
      <c r="H445" s="4" t="s">
        <v>64</v>
      </c>
      <c r="I445" s="4"/>
      <c r="J445" s="4"/>
      <c r="K445" s="4">
        <v>217</v>
      </c>
      <c r="L445" s="4">
        <v>18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10233</v>
      </c>
      <c r="X445" s="4">
        <v>1</v>
      </c>
      <c r="Y445" s="4">
        <v>10233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230</v>
      </c>
      <c r="F446" s="4">
        <f>ROUND(Source!BA426,O446)</f>
        <v>0</v>
      </c>
      <c r="G446" s="4" t="s">
        <v>65</v>
      </c>
      <c r="H446" s="4" t="s">
        <v>66</v>
      </c>
      <c r="I446" s="4"/>
      <c r="J446" s="4"/>
      <c r="K446" s="4">
        <v>230</v>
      </c>
      <c r="L446" s="4">
        <v>19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206</v>
      </c>
      <c r="F447" s="4">
        <f>ROUND(Source!T426,O447)</f>
        <v>0</v>
      </c>
      <c r="G447" s="4" t="s">
        <v>67</v>
      </c>
      <c r="H447" s="4" t="s">
        <v>68</v>
      </c>
      <c r="I447" s="4"/>
      <c r="J447" s="4"/>
      <c r="K447" s="4">
        <v>206</v>
      </c>
      <c r="L447" s="4">
        <v>20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207</v>
      </c>
      <c r="F448" s="4">
        <f>Source!U426</f>
        <v>20.166336000000001</v>
      </c>
      <c r="G448" s="4" t="s">
        <v>69</v>
      </c>
      <c r="H448" s="4" t="s">
        <v>70</v>
      </c>
      <c r="I448" s="4"/>
      <c r="J448" s="4"/>
      <c r="K448" s="4">
        <v>207</v>
      </c>
      <c r="L448" s="4">
        <v>21</v>
      </c>
      <c r="M448" s="4">
        <v>3</v>
      </c>
      <c r="N448" s="4" t="s">
        <v>3</v>
      </c>
      <c r="O448" s="4">
        <v>-1</v>
      </c>
      <c r="P448" s="4"/>
      <c r="Q448" s="4"/>
      <c r="R448" s="4"/>
      <c r="S448" s="4"/>
      <c r="T448" s="4"/>
      <c r="U448" s="4"/>
      <c r="V448" s="4"/>
      <c r="W448" s="4">
        <v>20.166336000000001</v>
      </c>
      <c r="X448" s="4">
        <v>1</v>
      </c>
      <c r="Y448" s="4">
        <v>20.166336000000001</v>
      </c>
      <c r="Z448" s="4"/>
      <c r="AA448" s="4"/>
      <c r="AB448" s="4"/>
    </row>
    <row r="449" spans="1:206" x14ac:dyDescent="0.2">
      <c r="A449" s="4">
        <v>50</v>
      </c>
      <c r="B449" s="4">
        <v>0</v>
      </c>
      <c r="C449" s="4">
        <v>0</v>
      </c>
      <c r="D449" s="4">
        <v>1</v>
      </c>
      <c r="E449" s="4">
        <v>208</v>
      </c>
      <c r="F449" s="4">
        <f>Source!V426</f>
        <v>0</v>
      </c>
      <c r="G449" s="4" t="s">
        <v>71</v>
      </c>
      <c r="H449" s="4" t="s">
        <v>72</v>
      </c>
      <c r="I449" s="4"/>
      <c r="J449" s="4"/>
      <c r="K449" s="4">
        <v>208</v>
      </c>
      <c r="L449" s="4">
        <v>22</v>
      </c>
      <c r="M449" s="4">
        <v>3</v>
      </c>
      <c r="N449" s="4" t="s">
        <v>3</v>
      </c>
      <c r="O449" s="4">
        <v>-1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06" x14ac:dyDescent="0.2">
      <c r="A450" s="4">
        <v>50</v>
      </c>
      <c r="B450" s="4">
        <v>0</v>
      </c>
      <c r="C450" s="4">
        <v>0</v>
      </c>
      <c r="D450" s="4">
        <v>1</v>
      </c>
      <c r="E450" s="4">
        <v>209</v>
      </c>
      <c r="F450" s="4">
        <f>ROUND(Source!W426,O450)</f>
        <v>0</v>
      </c>
      <c r="G450" s="4" t="s">
        <v>73</v>
      </c>
      <c r="H450" s="4" t="s">
        <v>74</v>
      </c>
      <c r="I450" s="4"/>
      <c r="J450" s="4"/>
      <c r="K450" s="4">
        <v>209</v>
      </c>
      <c r="L450" s="4">
        <v>23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06" x14ac:dyDescent="0.2">
      <c r="A451" s="4">
        <v>50</v>
      </c>
      <c r="B451" s="4">
        <v>0</v>
      </c>
      <c r="C451" s="4">
        <v>0</v>
      </c>
      <c r="D451" s="4">
        <v>1</v>
      </c>
      <c r="E451" s="4">
        <v>233</v>
      </c>
      <c r="F451" s="4">
        <f>ROUND(Source!BD426,O451)</f>
        <v>0</v>
      </c>
      <c r="G451" s="4" t="s">
        <v>75</v>
      </c>
      <c r="H451" s="4" t="s">
        <v>76</v>
      </c>
      <c r="I451" s="4"/>
      <c r="J451" s="4"/>
      <c r="K451" s="4">
        <v>233</v>
      </c>
      <c r="L451" s="4">
        <v>24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06" x14ac:dyDescent="0.2">
      <c r="A452" s="4">
        <v>50</v>
      </c>
      <c r="B452" s="4">
        <v>0</v>
      </c>
      <c r="C452" s="4">
        <v>0</v>
      </c>
      <c r="D452" s="4">
        <v>1</v>
      </c>
      <c r="E452" s="4">
        <v>210</v>
      </c>
      <c r="F452" s="4">
        <f>ROUND(Source!X426,O452)</f>
        <v>3949.5</v>
      </c>
      <c r="G452" s="4" t="s">
        <v>77</v>
      </c>
      <c r="H452" s="4" t="s">
        <v>78</v>
      </c>
      <c r="I452" s="4"/>
      <c r="J452" s="4"/>
      <c r="K452" s="4">
        <v>210</v>
      </c>
      <c r="L452" s="4">
        <v>25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3949.5</v>
      </c>
      <c r="X452" s="4">
        <v>1</v>
      </c>
      <c r="Y452" s="4">
        <v>3949.5</v>
      </c>
      <c r="Z452" s="4"/>
      <c r="AA452" s="4"/>
      <c r="AB452" s="4"/>
    </row>
    <row r="453" spans="1:206" x14ac:dyDescent="0.2">
      <c r="A453" s="4">
        <v>50</v>
      </c>
      <c r="B453" s="4">
        <v>0</v>
      </c>
      <c r="C453" s="4">
        <v>0</v>
      </c>
      <c r="D453" s="4">
        <v>1</v>
      </c>
      <c r="E453" s="4">
        <v>211</v>
      </c>
      <c r="F453" s="4">
        <f>ROUND(Source!Y426,O453)</f>
        <v>564.21</v>
      </c>
      <c r="G453" s="4" t="s">
        <v>79</v>
      </c>
      <c r="H453" s="4" t="s">
        <v>80</v>
      </c>
      <c r="I453" s="4"/>
      <c r="J453" s="4"/>
      <c r="K453" s="4">
        <v>211</v>
      </c>
      <c r="L453" s="4">
        <v>26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564.21</v>
      </c>
      <c r="X453" s="4">
        <v>1</v>
      </c>
      <c r="Y453" s="4">
        <v>564.21</v>
      </c>
      <c r="Z453" s="4"/>
      <c r="AA453" s="4"/>
      <c r="AB453" s="4"/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224</v>
      </c>
      <c r="F454" s="4">
        <f>ROUND(Source!AR426,O454)</f>
        <v>10233</v>
      </c>
      <c r="G454" s="4" t="s">
        <v>81</v>
      </c>
      <c r="H454" s="4" t="s">
        <v>82</v>
      </c>
      <c r="I454" s="4"/>
      <c r="J454" s="4"/>
      <c r="K454" s="4">
        <v>224</v>
      </c>
      <c r="L454" s="4">
        <v>27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10233</v>
      </c>
      <c r="X454" s="4">
        <v>1</v>
      </c>
      <c r="Y454" s="4">
        <v>10233</v>
      </c>
      <c r="Z454" s="4"/>
      <c r="AA454" s="4"/>
      <c r="AB454" s="4"/>
    </row>
    <row r="456" spans="1:206" x14ac:dyDescent="0.2">
      <c r="A456" s="2">
        <v>51</v>
      </c>
      <c r="B456" s="2">
        <f>B252</f>
        <v>1</v>
      </c>
      <c r="C456" s="2">
        <f>A252</f>
        <v>4</v>
      </c>
      <c r="D456" s="2">
        <f>ROW(A252)</f>
        <v>252</v>
      </c>
      <c r="E456" s="2"/>
      <c r="F456" s="2" t="str">
        <f>IF(F252&lt;&gt;"",F252,"")</f>
        <v/>
      </c>
      <c r="G456" s="2" t="str">
        <f>IF(G252&lt;&gt;"",G252,"")</f>
        <v>Основная уборка</v>
      </c>
      <c r="H456" s="2">
        <v>0</v>
      </c>
      <c r="I456" s="2"/>
      <c r="J456" s="2"/>
      <c r="K456" s="2"/>
      <c r="L456" s="2"/>
      <c r="M456" s="2"/>
      <c r="N456" s="2"/>
      <c r="O456" s="2">
        <f t="shared" ref="O456:T456" si="224">ROUND(O263+O306+O345+O389+O426+AB456,2)</f>
        <v>175153.94</v>
      </c>
      <c r="P456" s="2">
        <f t="shared" si="224"/>
        <v>58094.74</v>
      </c>
      <c r="Q456" s="2">
        <f t="shared" si="224"/>
        <v>0</v>
      </c>
      <c r="R456" s="2">
        <f t="shared" si="224"/>
        <v>0</v>
      </c>
      <c r="S456" s="2">
        <f t="shared" si="224"/>
        <v>117059.2</v>
      </c>
      <c r="T456" s="2">
        <f t="shared" si="224"/>
        <v>0</v>
      </c>
      <c r="U456" s="2">
        <f>U263+U306+U345+U389+U426+AH456</f>
        <v>418.39861599999995</v>
      </c>
      <c r="V456" s="2">
        <f>V263+V306+V345+V389+V426+AI456</f>
        <v>0</v>
      </c>
      <c r="W456" s="2">
        <f>ROUND(W263+W306+W345+W389+W426+AJ456,2)</f>
        <v>0</v>
      </c>
      <c r="X456" s="2">
        <f>ROUND(X263+X306+X345+X389+X426+AK456,2)</f>
        <v>81941.429999999993</v>
      </c>
      <c r="Y456" s="2">
        <f>ROUND(Y263+Y306+Y345+Y389+Y426+AL456,2)</f>
        <v>11705.9</v>
      </c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>
        <f t="shared" ref="AO456:BD456" si="225">ROUND(AO263+AO306+AO345+AO389+AO426+BX456,2)</f>
        <v>0</v>
      </c>
      <c r="AP456" s="2">
        <f t="shared" si="225"/>
        <v>0</v>
      </c>
      <c r="AQ456" s="2">
        <f t="shared" si="225"/>
        <v>0</v>
      </c>
      <c r="AR456" s="2">
        <f t="shared" si="225"/>
        <v>268801.27</v>
      </c>
      <c r="AS456" s="2">
        <f t="shared" si="225"/>
        <v>50052.19</v>
      </c>
      <c r="AT456" s="2">
        <f t="shared" si="225"/>
        <v>0</v>
      </c>
      <c r="AU456" s="2">
        <f t="shared" si="225"/>
        <v>218749.08</v>
      </c>
      <c r="AV456" s="2">
        <f t="shared" si="225"/>
        <v>58094.74</v>
      </c>
      <c r="AW456" s="2">
        <f t="shared" si="225"/>
        <v>58094.74</v>
      </c>
      <c r="AX456" s="2">
        <f t="shared" si="225"/>
        <v>0</v>
      </c>
      <c r="AY456" s="2">
        <f t="shared" si="225"/>
        <v>58094.74</v>
      </c>
      <c r="AZ456" s="2">
        <f t="shared" si="225"/>
        <v>0</v>
      </c>
      <c r="BA456" s="2">
        <f t="shared" si="225"/>
        <v>0</v>
      </c>
      <c r="BB456" s="2">
        <f t="shared" si="225"/>
        <v>0</v>
      </c>
      <c r="BC456" s="2">
        <f t="shared" si="225"/>
        <v>0</v>
      </c>
      <c r="BD456" s="2">
        <f t="shared" si="225"/>
        <v>0</v>
      </c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>
        <v>0</v>
      </c>
    </row>
    <row r="458" spans="1:206" x14ac:dyDescent="0.2">
      <c r="A458" s="4">
        <v>50</v>
      </c>
      <c r="B458" s="4">
        <v>0</v>
      </c>
      <c r="C458" s="4">
        <v>0</v>
      </c>
      <c r="D458" s="4">
        <v>1</v>
      </c>
      <c r="E458" s="4">
        <v>201</v>
      </c>
      <c r="F458" s="4">
        <f>ROUND(Source!O456,O458)</f>
        <v>175153.94</v>
      </c>
      <c r="G458" s="4" t="s">
        <v>29</v>
      </c>
      <c r="H458" s="4" t="s">
        <v>30</v>
      </c>
      <c r="I458" s="4"/>
      <c r="J458" s="4"/>
      <c r="K458" s="4">
        <v>201</v>
      </c>
      <c r="L458" s="4">
        <v>1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175153.94</v>
      </c>
      <c r="X458" s="4">
        <v>1</v>
      </c>
      <c r="Y458" s="4">
        <v>175153.94</v>
      </c>
      <c r="Z458" s="4"/>
      <c r="AA458" s="4"/>
      <c r="AB458" s="4"/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202</v>
      </c>
      <c r="F459" s="4">
        <f>ROUND(Source!P456,O459)</f>
        <v>58094.74</v>
      </c>
      <c r="G459" s="4" t="s">
        <v>31</v>
      </c>
      <c r="H459" s="4" t="s">
        <v>32</v>
      </c>
      <c r="I459" s="4"/>
      <c r="J459" s="4"/>
      <c r="K459" s="4">
        <v>202</v>
      </c>
      <c r="L459" s="4">
        <v>2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58094.74</v>
      </c>
      <c r="X459" s="4">
        <v>1</v>
      </c>
      <c r="Y459" s="4">
        <v>58094.74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222</v>
      </c>
      <c r="F460" s="4">
        <f>ROUND(Source!AO456,O460)</f>
        <v>0</v>
      </c>
      <c r="G460" s="4" t="s">
        <v>33</v>
      </c>
      <c r="H460" s="4" t="s">
        <v>34</v>
      </c>
      <c r="I460" s="4"/>
      <c r="J460" s="4"/>
      <c r="K460" s="4">
        <v>222</v>
      </c>
      <c r="L460" s="4">
        <v>3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225</v>
      </c>
      <c r="F461" s="4">
        <f>ROUND(Source!AV456,O461)</f>
        <v>58094.74</v>
      </c>
      <c r="G461" s="4" t="s">
        <v>35</v>
      </c>
      <c r="H461" s="4" t="s">
        <v>36</v>
      </c>
      <c r="I461" s="4"/>
      <c r="J461" s="4"/>
      <c r="K461" s="4">
        <v>225</v>
      </c>
      <c r="L461" s="4">
        <v>4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58094.74</v>
      </c>
      <c r="X461" s="4">
        <v>1</v>
      </c>
      <c r="Y461" s="4">
        <v>58094.74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226</v>
      </c>
      <c r="F462" s="4">
        <f>ROUND(Source!AW456,O462)</f>
        <v>58094.74</v>
      </c>
      <c r="G462" s="4" t="s">
        <v>37</v>
      </c>
      <c r="H462" s="4" t="s">
        <v>38</v>
      </c>
      <c r="I462" s="4"/>
      <c r="J462" s="4"/>
      <c r="K462" s="4">
        <v>226</v>
      </c>
      <c r="L462" s="4">
        <v>5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58094.74</v>
      </c>
      <c r="X462" s="4">
        <v>1</v>
      </c>
      <c r="Y462" s="4">
        <v>58094.74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227</v>
      </c>
      <c r="F463" s="4">
        <f>ROUND(Source!AX456,O463)</f>
        <v>0</v>
      </c>
      <c r="G463" s="4" t="s">
        <v>39</v>
      </c>
      <c r="H463" s="4" t="s">
        <v>40</v>
      </c>
      <c r="I463" s="4"/>
      <c r="J463" s="4"/>
      <c r="K463" s="4">
        <v>227</v>
      </c>
      <c r="L463" s="4">
        <v>6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228</v>
      </c>
      <c r="F464" s="4">
        <f>ROUND(Source!AY456,O464)</f>
        <v>58094.74</v>
      </c>
      <c r="G464" s="4" t="s">
        <v>41</v>
      </c>
      <c r="H464" s="4" t="s">
        <v>42</v>
      </c>
      <c r="I464" s="4"/>
      <c r="J464" s="4"/>
      <c r="K464" s="4">
        <v>228</v>
      </c>
      <c r="L464" s="4">
        <v>7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58094.74</v>
      </c>
      <c r="X464" s="4">
        <v>1</v>
      </c>
      <c r="Y464" s="4">
        <v>58094.74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216</v>
      </c>
      <c r="F465" s="4">
        <f>ROUND(Source!AP456,O465)</f>
        <v>0</v>
      </c>
      <c r="G465" s="4" t="s">
        <v>43</v>
      </c>
      <c r="H465" s="4" t="s">
        <v>44</v>
      </c>
      <c r="I465" s="4"/>
      <c r="J465" s="4"/>
      <c r="K465" s="4">
        <v>216</v>
      </c>
      <c r="L465" s="4">
        <v>8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223</v>
      </c>
      <c r="F466" s="4">
        <f>ROUND(Source!AQ456,O466)</f>
        <v>0</v>
      </c>
      <c r="G466" s="4" t="s">
        <v>45</v>
      </c>
      <c r="H466" s="4" t="s">
        <v>46</v>
      </c>
      <c r="I466" s="4"/>
      <c r="J466" s="4"/>
      <c r="K466" s="4">
        <v>223</v>
      </c>
      <c r="L466" s="4">
        <v>9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229</v>
      </c>
      <c r="F467" s="4">
        <f>ROUND(Source!AZ456,O467)</f>
        <v>0</v>
      </c>
      <c r="G467" s="4" t="s">
        <v>47</v>
      </c>
      <c r="H467" s="4" t="s">
        <v>48</v>
      </c>
      <c r="I467" s="4"/>
      <c r="J467" s="4"/>
      <c r="K467" s="4">
        <v>229</v>
      </c>
      <c r="L467" s="4">
        <v>10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203</v>
      </c>
      <c r="F468" s="4">
        <f>ROUND(Source!Q456,O468)</f>
        <v>0</v>
      </c>
      <c r="G468" s="4" t="s">
        <v>49</v>
      </c>
      <c r="H468" s="4" t="s">
        <v>50</v>
      </c>
      <c r="I468" s="4"/>
      <c r="J468" s="4"/>
      <c r="K468" s="4">
        <v>203</v>
      </c>
      <c r="L468" s="4">
        <v>11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231</v>
      </c>
      <c r="F469" s="4">
        <f>ROUND(Source!BB456,O469)</f>
        <v>0</v>
      </c>
      <c r="G469" s="4" t="s">
        <v>51</v>
      </c>
      <c r="H469" s="4" t="s">
        <v>52</v>
      </c>
      <c r="I469" s="4"/>
      <c r="J469" s="4"/>
      <c r="K469" s="4">
        <v>231</v>
      </c>
      <c r="L469" s="4">
        <v>12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204</v>
      </c>
      <c r="F470" s="4">
        <f>ROUND(Source!R456,O470)</f>
        <v>0</v>
      </c>
      <c r="G470" s="4" t="s">
        <v>53</v>
      </c>
      <c r="H470" s="4" t="s">
        <v>54</v>
      </c>
      <c r="I470" s="4"/>
      <c r="J470" s="4"/>
      <c r="K470" s="4">
        <v>204</v>
      </c>
      <c r="L470" s="4">
        <v>13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205</v>
      </c>
      <c r="F471" s="4">
        <f>ROUND(Source!S456,O471)</f>
        <v>117059.2</v>
      </c>
      <c r="G471" s="4" t="s">
        <v>55</v>
      </c>
      <c r="H471" s="4" t="s">
        <v>56</v>
      </c>
      <c r="I471" s="4"/>
      <c r="J471" s="4"/>
      <c r="K471" s="4">
        <v>205</v>
      </c>
      <c r="L471" s="4">
        <v>14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117059.2</v>
      </c>
      <c r="X471" s="4">
        <v>1</v>
      </c>
      <c r="Y471" s="4">
        <v>117059.2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232</v>
      </c>
      <c r="F472" s="4">
        <f>ROUND(Source!BC456,O472)</f>
        <v>0</v>
      </c>
      <c r="G472" s="4" t="s">
        <v>57</v>
      </c>
      <c r="H472" s="4" t="s">
        <v>58</v>
      </c>
      <c r="I472" s="4"/>
      <c r="J472" s="4"/>
      <c r="K472" s="4">
        <v>232</v>
      </c>
      <c r="L472" s="4">
        <v>15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214</v>
      </c>
      <c r="F473" s="4">
        <f>ROUND(Source!AS456,O473)</f>
        <v>50052.19</v>
      </c>
      <c r="G473" s="4" t="s">
        <v>59</v>
      </c>
      <c r="H473" s="4" t="s">
        <v>60</v>
      </c>
      <c r="I473" s="4"/>
      <c r="J473" s="4"/>
      <c r="K473" s="4">
        <v>214</v>
      </c>
      <c r="L473" s="4">
        <v>16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50052.19</v>
      </c>
      <c r="X473" s="4">
        <v>1</v>
      </c>
      <c r="Y473" s="4">
        <v>50052.19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215</v>
      </c>
      <c r="F474" s="4">
        <f>ROUND(Source!AT456,O474)</f>
        <v>0</v>
      </c>
      <c r="G474" s="4" t="s">
        <v>61</v>
      </c>
      <c r="H474" s="4" t="s">
        <v>62</v>
      </c>
      <c r="I474" s="4"/>
      <c r="J474" s="4"/>
      <c r="K474" s="4">
        <v>215</v>
      </c>
      <c r="L474" s="4">
        <v>17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217</v>
      </c>
      <c r="F475" s="4">
        <f>ROUND(Source!AU456,O475)</f>
        <v>218749.08</v>
      </c>
      <c r="G475" s="4" t="s">
        <v>63</v>
      </c>
      <c r="H475" s="4" t="s">
        <v>64</v>
      </c>
      <c r="I475" s="4"/>
      <c r="J475" s="4"/>
      <c r="K475" s="4">
        <v>217</v>
      </c>
      <c r="L475" s="4">
        <v>18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218749.08</v>
      </c>
      <c r="X475" s="4">
        <v>1</v>
      </c>
      <c r="Y475" s="4">
        <v>218749.08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230</v>
      </c>
      <c r="F476" s="4">
        <f>ROUND(Source!BA456,O476)</f>
        <v>0</v>
      </c>
      <c r="G476" s="4" t="s">
        <v>65</v>
      </c>
      <c r="H476" s="4" t="s">
        <v>66</v>
      </c>
      <c r="I476" s="4"/>
      <c r="J476" s="4"/>
      <c r="K476" s="4">
        <v>230</v>
      </c>
      <c r="L476" s="4">
        <v>19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206</v>
      </c>
      <c r="F477" s="4">
        <f>ROUND(Source!T456,O477)</f>
        <v>0</v>
      </c>
      <c r="G477" s="4" t="s">
        <v>67</v>
      </c>
      <c r="H477" s="4" t="s">
        <v>68</v>
      </c>
      <c r="I477" s="4"/>
      <c r="J477" s="4"/>
      <c r="K477" s="4">
        <v>206</v>
      </c>
      <c r="L477" s="4">
        <v>20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207</v>
      </c>
      <c r="F478" s="4">
        <f>Source!U456</f>
        <v>418.39861599999995</v>
      </c>
      <c r="G478" s="4" t="s">
        <v>69</v>
      </c>
      <c r="H478" s="4" t="s">
        <v>70</v>
      </c>
      <c r="I478" s="4"/>
      <c r="J478" s="4"/>
      <c r="K478" s="4">
        <v>207</v>
      </c>
      <c r="L478" s="4">
        <v>21</v>
      </c>
      <c r="M478" s="4">
        <v>3</v>
      </c>
      <c r="N478" s="4" t="s">
        <v>3</v>
      </c>
      <c r="O478" s="4">
        <v>-1</v>
      </c>
      <c r="P478" s="4"/>
      <c r="Q478" s="4"/>
      <c r="R478" s="4"/>
      <c r="S478" s="4"/>
      <c r="T478" s="4"/>
      <c r="U478" s="4"/>
      <c r="V478" s="4"/>
      <c r="W478" s="4">
        <v>418.398616</v>
      </c>
      <c r="X478" s="4">
        <v>1</v>
      </c>
      <c r="Y478" s="4">
        <v>418.398616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208</v>
      </c>
      <c r="F479" s="4">
        <f>Source!V456</f>
        <v>0</v>
      </c>
      <c r="G479" s="4" t="s">
        <v>71</v>
      </c>
      <c r="H479" s="4" t="s">
        <v>72</v>
      </c>
      <c r="I479" s="4"/>
      <c r="J479" s="4"/>
      <c r="K479" s="4">
        <v>208</v>
      </c>
      <c r="L479" s="4">
        <v>22</v>
      </c>
      <c r="M479" s="4">
        <v>3</v>
      </c>
      <c r="N479" s="4" t="s">
        <v>3</v>
      </c>
      <c r="O479" s="4">
        <v>-1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209</v>
      </c>
      <c r="F480" s="4">
        <f>ROUND(Source!W456,O480)</f>
        <v>0</v>
      </c>
      <c r="G480" s="4" t="s">
        <v>73</v>
      </c>
      <c r="H480" s="4" t="s">
        <v>74</v>
      </c>
      <c r="I480" s="4"/>
      <c r="J480" s="4"/>
      <c r="K480" s="4">
        <v>209</v>
      </c>
      <c r="L480" s="4">
        <v>23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06" x14ac:dyDescent="0.2">
      <c r="A481" s="4">
        <v>50</v>
      </c>
      <c r="B481" s="4">
        <v>0</v>
      </c>
      <c r="C481" s="4">
        <v>0</v>
      </c>
      <c r="D481" s="4">
        <v>1</v>
      </c>
      <c r="E481" s="4">
        <v>233</v>
      </c>
      <c r="F481" s="4">
        <f>ROUND(Source!BD456,O481)</f>
        <v>0</v>
      </c>
      <c r="G481" s="4" t="s">
        <v>75</v>
      </c>
      <c r="H481" s="4" t="s">
        <v>76</v>
      </c>
      <c r="I481" s="4"/>
      <c r="J481" s="4"/>
      <c r="K481" s="4">
        <v>233</v>
      </c>
      <c r="L481" s="4">
        <v>24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06" x14ac:dyDescent="0.2">
      <c r="A482" s="4">
        <v>50</v>
      </c>
      <c r="B482" s="4">
        <v>0</v>
      </c>
      <c r="C482" s="4">
        <v>0</v>
      </c>
      <c r="D482" s="4">
        <v>1</v>
      </c>
      <c r="E482" s="4">
        <v>210</v>
      </c>
      <c r="F482" s="4">
        <f>ROUND(Source!X456,O482)</f>
        <v>81941.429999999993</v>
      </c>
      <c r="G482" s="4" t="s">
        <v>77</v>
      </c>
      <c r="H482" s="4" t="s">
        <v>78</v>
      </c>
      <c r="I482" s="4"/>
      <c r="J482" s="4"/>
      <c r="K482" s="4">
        <v>210</v>
      </c>
      <c r="L482" s="4">
        <v>25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81941.429999999993</v>
      </c>
      <c r="X482" s="4">
        <v>1</v>
      </c>
      <c r="Y482" s="4">
        <v>81941.429999999993</v>
      </c>
      <c r="Z482" s="4"/>
      <c r="AA482" s="4"/>
      <c r="AB482" s="4"/>
    </row>
    <row r="483" spans="1:206" x14ac:dyDescent="0.2">
      <c r="A483" s="4">
        <v>50</v>
      </c>
      <c r="B483" s="4">
        <v>0</v>
      </c>
      <c r="C483" s="4">
        <v>0</v>
      </c>
      <c r="D483" s="4">
        <v>1</v>
      </c>
      <c r="E483" s="4">
        <v>211</v>
      </c>
      <c r="F483" s="4">
        <f>ROUND(Source!Y456,O483)</f>
        <v>11705.9</v>
      </c>
      <c r="G483" s="4" t="s">
        <v>79</v>
      </c>
      <c r="H483" s="4" t="s">
        <v>80</v>
      </c>
      <c r="I483" s="4"/>
      <c r="J483" s="4"/>
      <c r="K483" s="4">
        <v>211</v>
      </c>
      <c r="L483" s="4">
        <v>26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11705.9</v>
      </c>
      <c r="X483" s="4">
        <v>1</v>
      </c>
      <c r="Y483" s="4">
        <v>11705.9</v>
      </c>
      <c r="Z483" s="4"/>
      <c r="AA483" s="4"/>
      <c r="AB483" s="4"/>
    </row>
    <row r="484" spans="1:206" x14ac:dyDescent="0.2">
      <c r="A484" s="4">
        <v>50</v>
      </c>
      <c r="B484" s="4">
        <v>0</v>
      </c>
      <c r="C484" s="4">
        <v>0</v>
      </c>
      <c r="D484" s="4">
        <v>1</v>
      </c>
      <c r="E484" s="4">
        <v>224</v>
      </c>
      <c r="F484" s="4">
        <f>ROUND(Source!AR456,O484)</f>
        <v>268801.27</v>
      </c>
      <c r="G484" s="4" t="s">
        <v>81</v>
      </c>
      <c r="H484" s="4" t="s">
        <v>82</v>
      </c>
      <c r="I484" s="4"/>
      <c r="J484" s="4"/>
      <c r="K484" s="4">
        <v>224</v>
      </c>
      <c r="L484" s="4">
        <v>27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268801.27</v>
      </c>
      <c r="X484" s="4">
        <v>1</v>
      </c>
      <c r="Y484" s="4">
        <v>268801.27</v>
      </c>
      <c r="Z484" s="4"/>
      <c r="AA484" s="4"/>
      <c r="AB484" s="4"/>
    </row>
    <row r="485" spans="1:206" x14ac:dyDescent="0.2">
      <c r="A485" s="4">
        <v>50</v>
      </c>
      <c r="B485" s="4">
        <v>1</v>
      </c>
      <c r="C485" s="4">
        <v>0</v>
      </c>
      <c r="D485" s="4">
        <v>2</v>
      </c>
      <c r="E485" s="4">
        <v>0</v>
      </c>
      <c r="F485" s="4">
        <f>ROUND(F484,O485)</f>
        <v>268801.27</v>
      </c>
      <c r="G485" s="4" t="s">
        <v>128</v>
      </c>
      <c r="H485" s="4" t="s">
        <v>129</v>
      </c>
      <c r="I485" s="4"/>
      <c r="J485" s="4"/>
      <c r="K485" s="4">
        <v>212</v>
      </c>
      <c r="L485" s="4">
        <v>28</v>
      </c>
      <c r="M485" s="4">
        <v>0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268801.27</v>
      </c>
      <c r="X485" s="4">
        <v>1</v>
      </c>
      <c r="Y485" s="4">
        <v>268801.27</v>
      </c>
      <c r="Z485" s="4"/>
      <c r="AA485" s="4"/>
      <c r="AB485" s="4"/>
    </row>
    <row r="486" spans="1:206" x14ac:dyDescent="0.2">
      <c r="A486" s="4">
        <v>50</v>
      </c>
      <c r="B486" s="4">
        <v>1</v>
      </c>
      <c r="C486" s="4">
        <v>0</v>
      </c>
      <c r="D486" s="4">
        <v>2</v>
      </c>
      <c r="E486" s="4">
        <v>0</v>
      </c>
      <c r="F486" s="4">
        <f>ROUND(F485*0.07,O486)</f>
        <v>18816.09</v>
      </c>
      <c r="G486" s="4" t="s">
        <v>130</v>
      </c>
      <c r="H486" s="4" t="s">
        <v>131</v>
      </c>
      <c r="I486" s="4"/>
      <c r="J486" s="4"/>
      <c r="K486" s="4">
        <v>212</v>
      </c>
      <c r="L486" s="4">
        <v>29</v>
      </c>
      <c r="M486" s="4">
        <v>0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18816.09</v>
      </c>
      <c r="X486" s="4">
        <v>1</v>
      </c>
      <c r="Y486" s="4">
        <v>18816.09</v>
      </c>
      <c r="Z486" s="4"/>
      <c r="AA486" s="4"/>
      <c r="AB486" s="4"/>
    </row>
    <row r="487" spans="1:206" x14ac:dyDescent="0.2">
      <c r="A487" s="4">
        <v>50</v>
      </c>
      <c r="B487" s="4">
        <v>1</v>
      </c>
      <c r="C487" s="4">
        <v>0</v>
      </c>
      <c r="D487" s="4">
        <v>2</v>
      </c>
      <c r="E487" s="4">
        <v>213</v>
      </c>
      <c r="F487" s="4">
        <f>ROUND(F485+F486,O487)</f>
        <v>287617.36</v>
      </c>
      <c r="G487" s="4" t="s">
        <v>132</v>
      </c>
      <c r="H487" s="4" t="s">
        <v>81</v>
      </c>
      <c r="I487" s="4"/>
      <c r="J487" s="4"/>
      <c r="K487" s="4">
        <v>212</v>
      </c>
      <c r="L487" s="4">
        <v>30</v>
      </c>
      <c r="M487" s="4">
        <v>0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287617.36</v>
      </c>
      <c r="X487" s="4">
        <v>1</v>
      </c>
      <c r="Y487" s="4">
        <v>287617.36</v>
      </c>
      <c r="Z487" s="4"/>
      <c r="AA487" s="4"/>
      <c r="AB487" s="4"/>
    </row>
    <row r="489" spans="1:206" x14ac:dyDescent="0.2">
      <c r="A489" s="1">
        <v>4</v>
      </c>
      <c r="B489" s="1">
        <v>1</v>
      </c>
      <c r="C489" s="1"/>
      <c r="D489" s="1">
        <f>ROW(A765)</f>
        <v>765</v>
      </c>
      <c r="E489" s="1"/>
      <c r="F489" s="1" t="s">
        <v>3</v>
      </c>
      <c r="G489" s="1" t="s">
        <v>182</v>
      </c>
      <c r="H489" s="1" t="s">
        <v>3</v>
      </c>
      <c r="I489" s="1">
        <v>0</v>
      </c>
      <c r="J489" s="1"/>
      <c r="K489" s="1">
        <v>-1</v>
      </c>
      <c r="L489" s="1"/>
      <c r="M489" s="1" t="s">
        <v>3</v>
      </c>
      <c r="N489" s="1"/>
      <c r="O489" s="1"/>
      <c r="P489" s="1"/>
      <c r="Q489" s="1"/>
      <c r="R489" s="1"/>
      <c r="S489" s="1">
        <v>0</v>
      </c>
      <c r="T489" s="1"/>
      <c r="U489" s="1" t="s">
        <v>3</v>
      </c>
      <c r="V489" s="1">
        <v>0</v>
      </c>
      <c r="W489" s="1"/>
      <c r="X489" s="1"/>
      <c r="Y489" s="1"/>
      <c r="Z489" s="1"/>
      <c r="AA489" s="1"/>
      <c r="AB489" s="1" t="s">
        <v>3</v>
      </c>
      <c r="AC489" s="1" t="s">
        <v>3</v>
      </c>
      <c r="AD489" s="1" t="s">
        <v>3</v>
      </c>
      <c r="AE489" s="1" t="s">
        <v>3</v>
      </c>
      <c r="AF489" s="1" t="s">
        <v>3</v>
      </c>
      <c r="AG489" s="1" t="s">
        <v>3</v>
      </c>
      <c r="AH489" s="1"/>
      <c r="AI489" s="1"/>
      <c r="AJ489" s="1"/>
      <c r="AK489" s="1"/>
      <c r="AL489" s="1"/>
      <c r="AM489" s="1"/>
      <c r="AN489" s="1"/>
      <c r="AO489" s="1"/>
      <c r="AP489" s="1" t="s">
        <v>3</v>
      </c>
      <c r="AQ489" s="1" t="s">
        <v>3</v>
      </c>
      <c r="AR489" s="1" t="s">
        <v>3</v>
      </c>
      <c r="AS489" s="1"/>
      <c r="AT489" s="1"/>
      <c r="AU489" s="1"/>
      <c r="AV489" s="1"/>
      <c r="AW489" s="1"/>
      <c r="AX489" s="1"/>
      <c r="AY489" s="1"/>
      <c r="AZ489" s="1" t="s">
        <v>3</v>
      </c>
      <c r="BA489" s="1"/>
      <c r="BB489" s="1" t="s">
        <v>3</v>
      </c>
      <c r="BC489" s="1" t="s">
        <v>3</v>
      </c>
      <c r="BD489" s="1" t="s">
        <v>3</v>
      </c>
      <c r="BE489" s="1" t="s">
        <v>3</v>
      </c>
      <c r="BF489" s="1" t="s">
        <v>3</v>
      </c>
      <c r="BG489" s="1" t="s">
        <v>3</v>
      </c>
      <c r="BH489" s="1" t="s">
        <v>3</v>
      </c>
      <c r="BI489" s="1" t="s">
        <v>3</v>
      </c>
      <c r="BJ489" s="1" t="s">
        <v>3</v>
      </c>
      <c r="BK489" s="1" t="s">
        <v>3</v>
      </c>
      <c r="BL489" s="1" t="s">
        <v>3</v>
      </c>
      <c r="BM489" s="1" t="s">
        <v>3</v>
      </c>
      <c r="BN489" s="1" t="s">
        <v>3</v>
      </c>
      <c r="BO489" s="1" t="s">
        <v>3</v>
      </c>
      <c r="BP489" s="1" t="s">
        <v>3</v>
      </c>
      <c r="BQ489" s="1"/>
      <c r="BR489" s="1"/>
      <c r="BS489" s="1"/>
      <c r="BT489" s="1"/>
      <c r="BU489" s="1"/>
      <c r="BV489" s="1"/>
      <c r="BW489" s="1"/>
      <c r="BX489" s="1">
        <v>0</v>
      </c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>
        <v>0</v>
      </c>
    </row>
    <row r="491" spans="1:206" x14ac:dyDescent="0.2">
      <c r="A491" s="2">
        <v>52</v>
      </c>
      <c r="B491" s="2">
        <f t="shared" ref="B491:G491" si="226">B765</f>
        <v>1</v>
      </c>
      <c r="C491" s="2">
        <f t="shared" si="226"/>
        <v>4</v>
      </c>
      <c r="D491" s="2">
        <f t="shared" si="226"/>
        <v>489</v>
      </c>
      <c r="E491" s="2">
        <f t="shared" si="226"/>
        <v>0</v>
      </c>
      <c r="F491" s="2" t="str">
        <f t="shared" si="226"/>
        <v/>
      </c>
      <c r="G491" s="2" t="str">
        <f t="shared" si="226"/>
        <v>Генеральная уборка</v>
      </c>
      <c r="H491" s="2"/>
      <c r="I491" s="2"/>
      <c r="J491" s="2"/>
      <c r="K491" s="2"/>
      <c r="L491" s="2"/>
      <c r="M491" s="2"/>
      <c r="N491" s="2"/>
      <c r="O491" s="2">
        <f t="shared" ref="O491:AT491" si="227">O765</f>
        <v>47121.01</v>
      </c>
      <c r="P491" s="2">
        <f t="shared" si="227"/>
        <v>1217.1400000000001</v>
      </c>
      <c r="Q491" s="2">
        <f t="shared" si="227"/>
        <v>0</v>
      </c>
      <c r="R491" s="2">
        <f t="shared" si="227"/>
        <v>0</v>
      </c>
      <c r="S491" s="2">
        <f t="shared" si="227"/>
        <v>45903.87</v>
      </c>
      <c r="T491" s="2">
        <f t="shared" si="227"/>
        <v>0</v>
      </c>
      <c r="U491" s="2">
        <f t="shared" si="227"/>
        <v>132.23933200000002</v>
      </c>
      <c r="V491" s="2">
        <f t="shared" si="227"/>
        <v>0</v>
      </c>
      <c r="W491" s="2">
        <f t="shared" si="227"/>
        <v>0</v>
      </c>
      <c r="X491" s="2">
        <f t="shared" si="227"/>
        <v>32132.73</v>
      </c>
      <c r="Y491" s="2">
        <f t="shared" si="227"/>
        <v>4590.3900000000003</v>
      </c>
      <c r="Z491" s="2">
        <f t="shared" si="227"/>
        <v>0</v>
      </c>
      <c r="AA491" s="2">
        <f t="shared" si="227"/>
        <v>0</v>
      </c>
      <c r="AB491" s="2">
        <f t="shared" si="227"/>
        <v>0</v>
      </c>
      <c r="AC491" s="2">
        <f t="shared" si="227"/>
        <v>0</v>
      </c>
      <c r="AD491" s="2">
        <f t="shared" si="227"/>
        <v>0</v>
      </c>
      <c r="AE491" s="2">
        <f t="shared" si="227"/>
        <v>0</v>
      </c>
      <c r="AF491" s="2">
        <f t="shared" si="227"/>
        <v>0</v>
      </c>
      <c r="AG491" s="2">
        <f t="shared" si="227"/>
        <v>0</v>
      </c>
      <c r="AH491" s="2">
        <f t="shared" si="227"/>
        <v>0</v>
      </c>
      <c r="AI491" s="2">
        <f t="shared" si="227"/>
        <v>0</v>
      </c>
      <c r="AJ491" s="2">
        <f t="shared" si="227"/>
        <v>0</v>
      </c>
      <c r="AK491" s="2">
        <f t="shared" si="227"/>
        <v>0</v>
      </c>
      <c r="AL491" s="2">
        <f t="shared" si="227"/>
        <v>0</v>
      </c>
      <c r="AM491" s="2">
        <f t="shared" si="227"/>
        <v>0</v>
      </c>
      <c r="AN491" s="2">
        <f t="shared" si="227"/>
        <v>0</v>
      </c>
      <c r="AO491" s="2">
        <f t="shared" si="227"/>
        <v>0</v>
      </c>
      <c r="AP491" s="2">
        <f t="shared" si="227"/>
        <v>0</v>
      </c>
      <c r="AQ491" s="2">
        <f t="shared" si="227"/>
        <v>0</v>
      </c>
      <c r="AR491" s="2">
        <f t="shared" si="227"/>
        <v>83844.13</v>
      </c>
      <c r="AS491" s="2">
        <f t="shared" si="227"/>
        <v>0</v>
      </c>
      <c r="AT491" s="2">
        <f t="shared" si="227"/>
        <v>0</v>
      </c>
      <c r="AU491" s="2">
        <f t="shared" ref="AU491:BZ491" si="228">AU765</f>
        <v>83844.13</v>
      </c>
      <c r="AV491" s="2">
        <f t="shared" si="228"/>
        <v>1217.1400000000001</v>
      </c>
      <c r="AW491" s="2">
        <f t="shared" si="228"/>
        <v>1217.1400000000001</v>
      </c>
      <c r="AX491" s="2">
        <f t="shared" si="228"/>
        <v>0</v>
      </c>
      <c r="AY491" s="2">
        <f t="shared" si="228"/>
        <v>1217.1400000000001</v>
      </c>
      <c r="AZ491" s="2">
        <f t="shared" si="228"/>
        <v>0</v>
      </c>
      <c r="BA491" s="2">
        <f t="shared" si="228"/>
        <v>0</v>
      </c>
      <c r="BB491" s="2">
        <f t="shared" si="228"/>
        <v>0</v>
      </c>
      <c r="BC491" s="2">
        <f t="shared" si="228"/>
        <v>0</v>
      </c>
      <c r="BD491" s="2">
        <f t="shared" si="228"/>
        <v>0</v>
      </c>
      <c r="BE491" s="2">
        <f t="shared" si="228"/>
        <v>0</v>
      </c>
      <c r="BF491" s="2">
        <f t="shared" si="228"/>
        <v>0</v>
      </c>
      <c r="BG491" s="2">
        <f t="shared" si="228"/>
        <v>0</v>
      </c>
      <c r="BH491" s="2">
        <f t="shared" si="228"/>
        <v>0</v>
      </c>
      <c r="BI491" s="2">
        <f t="shared" si="228"/>
        <v>0</v>
      </c>
      <c r="BJ491" s="2">
        <f t="shared" si="228"/>
        <v>0</v>
      </c>
      <c r="BK491" s="2">
        <f t="shared" si="228"/>
        <v>0</v>
      </c>
      <c r="BL491" s="2">
        <f t="shared" si="228"/>
        <v>0</v>
      </c>
      <c r="BM491" s="2">
        <f t="shared" si="228"/>
        <v>0</v>
      </c>
      <c r="BN491" s="2">
        <f t="shared" si="228"/>
        <v>0</v>
      </c>
      <c r="BO491" s="2">
        <f t="shared" si="228"/>
        <v>0</v>
      </c>
      <c r="BP491" s="2">
        <f t="shared" si="228"/>
        <v>0</v>
      </c>
      <c r="BQ491" s="2">
        <f t="shared" si="228"/>
        <v>0</v>
      </c>
      <c r="BR491" s="2">
        <f t="shared" si="228"/>
        <v>0</v>
      </c>
      <c r="BS491" s="2">
        <f t="shared" si="228"/>
        <v>0</v>
      </c>
      <c r="BT491" s="2">
        <f t="shared" si="228"/>
        <v>0</v>
      </c>
      <c r="BU491" s="2">
        <f t="shared" si="228"/>
        <v>0</v>
      </c>
      <c r="BV491" s="2">
        <f t="shared" si="228"/>
        <v>0</v>
      </c>
      <c r="BW491" s="2">
        <f t="shared" si="228"/>
        <v>0</v>
      </c>
      <c r="BX491" s="2">
        <f t="shared" si="228"/>
        <v>0</v>
      </c>
      <c r="BY491" s="2">
        <f t="shared" si="228"/>
        <v>0</v>
      </c>
      <c r="BZ491" s="2">
        <f t="shared" si="228"/>
        <v>0</v>
      </c>
      <c r="CA491" s="2">
        <f t="shared" ref="CA491:DF491" si="229">CA765</f>
        <v>0</v>
      </c>
      <c r="CB491" s="2">
        <f t="shared" si="229"/>
        <v>0</v>
      </c>
      <c r="CC491" s="2">
        <f t="shared" si="229"/>
        <v>0</v>
      </c>
      <c r="CD491" s="2">
        <f t="shared" si="229"/>
        <v>0</v>
      </c>
      <c r="CE491" s="2">
        <f t="shared" si="229"/>
        <v>0</v>
      </c>
      <c r="CF491" s="2">
        <f t="shared" si="229"/>
        <v>0</v>
      </c>
      <c r="CG491" s="2">
        <f t="shared" si="229"/>
        <v>0</v>
      </c>
      <c r="CH491" s="2">
        <f t="shared" si="229"/>
        <v>0</v>
      </c>
      <c r="CI491" s="2">
        <f t="shared" si="229"/>
        <v>0</v>
      </c>
      <c r="CJ491" s="2">
        <f t="shared" si="229"/>
        <v>0</v>
      </c>
      <c r="CK491" s="2">
        <f t="shared" si="229"/>
        <v>0</v>
      </c>
      <c r="CL491" s="2">
        <f t="shared" si="229"/>
        <v>0</v>
      </c>
      <c r="CM491" s="2">
        <f t="shared" si="229"/>
        <v>0</v>
      </c>
      <c r="CN491" s="2">
        <f t="shared" si="229"/>
        <v>0</v>
      </c>
      <c r="CO491" s="2">
        <f t="shared" si="229"/>
        <v>0</v>
      </c>
      <c r="CP491" s="2">
        <f t="shared" si="229"/>
        <v>0</v>
      </c>
      <c r="CQ491" s="2">
        <f t="shared" si="229"/>
        <v>0</v>
      </c>
      <c r="CR491" s="2">
        <f t="shared" si="229"/>
        <v>0</v>
      </c>
      <c r="CS491" s="2">
        <f t="shared" si="229"/>
        <v>0</v>
      </c>
      <c r="CT491" s="2">
        <f t="shared" si="229"/>
        <v>0</v>
      </c>
      <c r="CU491" s="2">
        <f t="shared" si="229"/>
        <v>0</v>
      </c>
      <c r="CV491" s="2">
        <f t="shared" si="229"/>
        <v>0</v>
      </c>
      <c r="CW491" s="2">
        <f t="shared" si="229"/>
        <v>0</v>
      </c>
      <c r="CX491" s="2">
        <f t="shared" si="229"/>
        <v>0</v>
      </c>
      <c r="CY491" s="2">
        <f t="shared" si="229"/>
        <v>0</v>
      </c>
      <c r="CZ491" s="2">
        <f t="shared" si="229"/>
        <v>0</v>
      </c>
      <c r="DA491" s="2">
        <f t="shared" si="229"/>
        <v>0</v>
      </c>
      <c r="DB491" s="2">
        <f t="shared" si="229"/>
        <v>0</v>
      </c>
      <c r="DC491" s="2">
        <f t="shared" si="229"/>
        <v>0</v>
      </c>
      <c r="DD491" s="2">
        <f t="shared" si="229"/>
        <v>0</v>
      </c>
      <c r="DE491" s="2">
        <f t="shared" si="229"/>
        <v>0</v>
      </c>
      <c r="DF491" s="2">
        <f t="shared" si="229"/>
        <v>0</v>
      </c>
      <c r="DG491" s="3">
        <f t="shared" ref="DG491:EL491" si="230">DG765</f>
        <v>0</v>
      </c>
      <c r="DH491" s="3">
        <f t="shared" si="230"/>
        <v>0</v>
      </c>
      <c r="DI491" s="3">
        <f t="shared" si="230"/>
        <v>0</v>
      </c>
      <c r="DJ491" s="3">
        <f t="shared" si="230"/>
        <v>0</v>
      </c>
      <c r="DK491" s="3">
        <f t="shared" si="230"/>
        <v>0</v>
      </c>
      <c r="DL491" s="3">
        <f t="shared" si="230"/>
        <v>0</v>
      </c>
      <c r="DM491" s="3">
        <f t="shared" si="230"/>
        <v>0</v>
      </c>
      <c r="DN491" s="3">
        <f t="shared" si="230"/>
        <v>0</v>
      </c>
      <c r="DO491" s="3">
        <f t="shared" si="230"/>
        <v>0</v>
      </c>
      <c r="DP491" s="3">
        <f t="shared" si="230"/>
        <v>0</v>
      </c>
      <c r="DQ491" s="3">
        <f t="shared" si="230"/>
        <v>0</v>
      </c>
      <c r="DR491" s="3">
        <f t="shared" si="230"/>
        <v>0</v>
      </c>
      <c r="DS491" s="3">
        <f t="shared" si="230"/>
        <v>0</v>
      </c>
      <c r="DT491" s="3">
        <f t="shared" si="230"/>
        <v>0</v>
      </c>
      <c r="DU491" s="3">
        <f t="shared" si="230"/>
        <v>0</v>
      </c>
      <c r="DV491" s="3">
        <f t="shared" si="230"/>
        <v>0</v>
      </c>
      <c r="DW491" s="3">
        <f t="shared" si="230"/>
        <v>0</v>
      </c>
      <c r="DX491" s="3">
        <f t="shared" si="230"/>
        <v>0</v>
      </c>
      <c r="DY491" s="3">
        <f t="shared" si="230"/>
        <v>0</v>
      </c>
      <c r="DZ491" s="3">
        <f t="shared" si="230"/>
        <v>0</v>
      </c>
      <c r="EA491" s="3">
        <f t="shared" si="230"/>
        <v>0</v>
      </c>
      <c r="EB491" s="3">
        <f t="shared" si="230"/>
        <v>0</v>
      </c>
      <c r="EC491" s="3">
        <f t="shared" si="230"/>
        <v>0</v>
      </c>
      <c r="ED491" s="3">
        <f t="shared" si="230"/>
        <v>0</v>
      </c>
      <c r="EE491" s="3">
        <f t="shared" si="230"/>
        <v>0</v>
      </c>
      <c r="EF491" s="3">
        <f t="shared" si="230"/>
        <v>0</v>
      </c>
      <c r="EG491" s="3">
        <f t="shared" si="230"/>
        <v>0</v>
      </c>
      <c r="EH491" s="3">
        <f t="shared" si="230"/>
        <v>0</v>
      </c>
      <c r="EI491" s="3">
        <f t="shared" si="230"/>
        <v>0</v>
      </c>
      <c r="EJ491" s="3">
        <f t="shared" si="230"/>
        <v>0</v>
      </c>
      <c r="EK491" s="3">
        <f t="shared" si="230"/>
        <v>0</v>
      </c>
      <c r="EL491" s="3">
        <f t="shared" si="230"/>
        <v>0</v>
      </c>
      <c r="EM491" s="3">
        <f t="shared" ref="EM491:FR491" si="231">EM765</f>
        <v>0</v>
      </c>
      <c r="EN491" s="3">
        <f t="shared" si="231"/>
        <v>0</v>
      </c>
      <c r="EO491" s="3">
        <f t="shared" si="231"/>
        <v>0</v>
      </c>
      <c r="EP491" s="3">
        <f t="shared" si="231"/>
        <v>0</v>
      </c>
      <c r="EQ491" s="3">
        <f t="shared" si="231"/>
        <v>0</v>
      </c>
      <c r="ER491" s="3">
        <f t="shared" si="231"/>
        <v>0</v>
      </c>
      <c r="ES491" s="3">
        <f t="shared" si="231"/>
        <v>0</v>
      </c>
      <c r="ET491" s="3">
        <f t="shared" si="231"/>
        <v>0</v>
      </c>
      <c r="EU491" s="3">
        <f t="shared" si="231"/>
        <v>0</v>
      </c>
      <c r="EV491" s="3">
        <f t="shared" si="231"/>
        <v>0</v>
      </c>
      <c r="EW491" s="3">
        <f t="shared" si="231"/>
        <v>0</v>
      </c>
      <c r="EX491" s="3">
        <f t="shared" si="231"/>
        <v>0</v>
      </c>
      <c r="EY491" s="3">
        <f t="shared" si="231"/>
        <v>0</v>
      </c>
      <c r="EZ491" s="3">
        <f t="shared" si="231"/>
        <v>0</v>
      </c>
      <c r="FA491" s="3">
        <f t="shared" si="231"/>
        <v>0</v>
      </c>
      <c r="FB491" s="3">
        <f t="shared" si="231"/>
        <v>0</v>
      </c>
      <c r="FC491" s="3">
        <f t="shared" si="231"/>
        <v>0</v>
      </c>
      <c r="FD491" s="3">
        <f t="shared" si="231"/>
        <v>0</v>
      </c>
      <c r="FE491" s="3">
        <f t="shared" si="231"/>
        <v>0</v>
      </c>
      <c r="FF491" s="3">
        <f t="shared" si="231"/>
        <v>0</v>
      </c>
      <c r="FG491" s="3">
        <f t="shared" si="231"/>
        <v>0</v>
      </c>
      <c r="FH491" s="3">
        <f t="shared" si="231"/>
        <v>0</v>
      </c>
      <c r="FI491" s="3">
        <f t="shared" si="231"/>
        <v>0</v>
      </c>
      <c r="FJ491" s="3">
        <f t="shared" si="231"/>
        <v>0</v>
      </c>
      <c r="FK491" s="3">
        <f t="shared" si="231"/>
        <v>0</v>
      </c>
      <c r="FL491" s="3">
        <f t="shared" si="231"/>
        <v>0</v>
      </c>
      <c r="FM491" s="3">
        <f t="shared" si="231"/>
        <v>0</v>
      </c>
      <c r="FN491" s="3">
        <f t="shared" si="231"/>
        <v>0</v>
      </c>
      <c r="FO491" s="3">
        <f t="shared" si="231"/>
        <v>0</v>
      </c>
      <c r="FP491" s="3">
        <f t="shared" si="231"/>
        <v>0</v>
      </c>
      <c r="FQ491" s="3">
        <f t="shared" si="231"/>
        <v>0</v>
      </c>
      <c r="FR491" s="3">
        <f t="shared" si="231"/>
        <v>0</v>
      </c>
      <c r="FS491" s="3">
        <f t="shared" ref="FS491:GX491" si="232">FS765</f>
        <v>0</v>
      </c>
      <c r="FT491" s="3">
        <f t="shared" si="232"/>
        <v>0</v>
      </c>
      <c r="FU491" s="3">
        <f t="shared" si="232"/>
        <v>0</v>
      </c>
      <c r="FV491" s="3">
        <f t="shared" si="232"/>
        <v>0</v>
      </c>
      <c r="FW491" s="3">
        <f t="shared" si="232"/>
        <v>0</v>
      </c>
      <c r="FX491" s="3">
        <f t="shared" si="232"/>
        <v>0</v>
      </c>
      <c r="FY491" s="3">
        <f t="shared" si="232"/>
        <v>0</v>
      </c>
      <c r="FZ491" s="3">
        <f t="shared" si="232"/>
        <v>0</v>
      </c>
      <c r="GA491" s="3">
        <f t="shared" si="232"/>
        <v>0</v>
      </c>
      <c r="GB491" s="3">
        <f t="shared" si="232"/>
        <v>0</v>
      </c>
      <c r="GC491" s="3">
        <f t="shared" si="232"/>
        <v>0</v>
      </c>
      <c r="GD491" s="3">
        <f t="shared" si="232"/>
        <v>0</v>
      </c>
      <c r="GE491" s="3">
        <f t="shared" si="232"/>
        <v>0</v>
      </c>
      <c r="GF491" s="3">
        <f t="shared" si="232"/>
        <v>0</v>
      </c>
      <c r="GG491" s="3">
        <f t="shared" si="232"/>
        <v>0</v>
      </c>
      <c r="GH491" s="3">
        <f t="shared" si="232"/>
        <v>0</v>
      </c>
      <c r="GI491" s="3">
        <f t="shared" si="232"/>
        <v>0</v>
      </c>
      <c r="GJ491" s="3">
        <f t="shared" si="232"/>
        <v>0</v>
      </c>
      <c r="GK491" s="3">
        <f t="shared" si="232"/>
        <v>0</v>
      </c>
      <c r="GL491" s="3">
        <f t="shared" si="232"/>
        <v>0</v>
      </c>
      <c r="GM491" s="3">
        <f t="shared" si="232"/>
        <v>0</v>
      </c>
      <c r="GN491" s="3">
        <f t="shared" si="232"/>
        <v>0</v>
      </c>
      <c r="GO491" s="3">
        <f t="shared" si="232"/>
        <v>0</v>
      </c>
      <c r="GP491" s="3">
        <f t="shared" si="232"/>
        <v>0</v>
      </c>
      <c r="GQ491" s="3">
        <f t="shared" si="232"/>
        <v>0</v>
      </c>
      <c r="GR491" s="3">
        <f t="shared" si="232"/>
        <v>0</v>
      </c>
      <c r="GS491" s="3">
        <f t="shared" si="232"/>
        <v>0</v>
      </c>
      <c r="GT491" s="3">
        <f t="shared" si="232"/>
        <v>0</v>
      </c>
      <c r="GU491" s="3">
        <f t="shared" si="232"/>
        <v>0</v>
      </c>
      <c r="GV491" s="3">
        <f t="shared" si="232"/>
        <v>0</v>
      </c>
      <c r="GW491" s="3">
        <f t="shared" si="232"/>
        <v>0</v>
      </c>
      <c r="GX491" s="3">
        <f t="shared" si="232"/>
        <v>0</v>
      </c>
    </row>
    <row r="493" spans="1:206" x14ac:dyDescent="0.2">
      <c r="A493" s="1">
        <v>5</v>
      </c>
      <c r="B493" s="1">
        <v>1</v>
      </c>
      <c r="C493" s="1"/>
      <c r="D493" s="1">
        <f>ROW(A501)</f>
        <v>501</v>
      </c>
      <c r="E493" s="1"/>
      <c r="F493" s="1" t="s">
        <v>3</v>
      </c>
      <c r="G493" s="1" t="s">
        <v>14</v>
      </c>
      <c r="H493" s="1" t="s">
        <v>3</v>
      </c>
      <c r="I493" s="1">
        <v>0</v>
      </c>
      <c r="J493" s="1"/>
      <c r="K493" s="1">
        <v>-1</v>
      </c>
      <c r="L493" s="1"/>
      <c r="M493" s="1" t="s">
        <v>3</v>
      </c>
      <c r="N493" s="1"/>
      <c r="O493" s="1"/>
      <c r="P493" s="1"/>
      <c r="Q493" s="1"/>
      <c r="R493" s="1"/>
      <c r="S493" s="1">
        <v>0</v>
      </c>
      <c r="T493" s="1"/>
      <c r="U493" s="1" t="s">
        <v>3</v>
      </c>
      <c r="V493" s="1">
        <v>0</v>
      </c>
      <c r="W493" s="1"/>
      <c r="X493" s="1"/>
      <c r="Y493" s="1"/>
      <c r="Z493" s="1"/>
      <c r="AA493" s="1"/>
      <c r="AB493" s="1" t="s">
        <v>3</v>
      </c>
      <c r="AC493" s="1" t="s">
        <v>3</v>
      </c>
      <c r="AD493" s="1" t="s">
        <v>3</v>
      </c>
      <c r="AE493" s="1" t="s">
        <v>3</v>
      </c>
      <c r="AF493" s="1" t="s">
        <v>3</v>
      </c>
      <c r="AG493" s="1" t="s">
        <v>3</v>
      </c>
      <c r="AH493" s="1"/>
      <c r="AI493" s="1"/>
      <c r="AJ493" s="1"/>
      <c r="AK493" s="1"/>
      <c r="AL493" s="1"/>
      <c r="AM493" s="1"/>
      <c r="AN493" s="1"/>
      <c r="AO493" s="1"/>
      <c r="AP493" s="1" t="s">
        <v>3</v>
      </c>
      <c r="AQ493" s="1" t="s">
        <v>3</v>
      </c>
      <c r="AR493" s="1" t="s">
        <v>3</v>
      </c>
      <c r="AS493" s="1"/>
      <c r="AT493" s="1"/>
      <c r="AU493" s="1"/>
      <c r="AV493" s="1"/>
      <c r="AW493" s="1"/>
      <c r="AX493" s="1"/>
      <c r="AY493" s="1"/>
      <c r="AZ493" s="1" t="s">
        <v>3</v>
      </c>
      <c r="BA493" s="1"/>
      <c r="BB493" s="1" t="s">
        <v>3</v>
      </c>
      <c r="BC493" s="1" t="s">
        <v>3</v>
      </c>
      <c r="BD493" s="1" t="s">
        <v>3</v>
      </c>
      <c r="BE493" s="1" t="s">
        <v>3</v>
      </c>
      <c r="BF493" s="1" t="s">
        <v>3</v>
      </c>
      <c r="BG493" s="1" t="s">
        <v>3</v>
      </c>
      <c r="BH493" s="1" t="s">
        <v>3</v>
      </c>
      <c r="BI493" s="1" t="s">
        <v>3</v>
      </c>
      <c r="BJ493" s="1" t="s">
        <v>3</v>
      </c>
      <c r="BK493" s="1" t="s">
        <v>3</v>
      </c>
      <c r="BL493" s="1" t="s">
        <v>3</v>
      </c>
      <c r="BM493" s="1" t="s">
        <v>3</v>
      </c>
      <c r="BN493" s="1" t="s">
        <v>3</v>
      </c>
      <c r="BO493" s="1" t="s">
        <v>3</v>
      </c>
      <c r="BP493" s="1" t="s">
        <v>3</v>
      </c>
      <c r="BQ493" s="1"/>
      <c r="BR493" s="1"/>
      <c r="BS493" s="1"/>
      <c r="BT493" s="1"/>
      <c r="BU493" s="1"/>
      <c r="BV493" s="1"/>
      <c r="BW493" s="1"/>
      <c r="BX493" s="1">
        <v>0</v>
      </c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>
        <v>0</v>
      </c>
    </row>
    <row r="495" spans="1:206" x14ac:dyDescent="0.2">
      <c r="A495" s="2">
        <v>52</v>
      </c>
      <c r="B495" s="2">
        <f t="shared" ref="B495:G495" si="233">B501</f>
        <v>1</v>
      </c>
      <c r="C495" s="2">
        <f t="shared" si="233"/>
        <v>5</v>
      </c>
      <c r="D495" s="2">
        <f t="shared" si="233"/>
        <v>493</v>
      </c>
      <c r="E495" s="2">
        <f t="shared" si="233"/>
        <v>0</v>
      </c>
      <c r="F495" s="2" t="str">
        <f t="shared" si="233"/>
        <v/>
      </c>
      <c r="G495" s="2" t="str">
        <f t="shared" si="233"/>
        <v>Стены, потолки</v>
      </c>
      <c r="H495" s="2"/>
      <c r="I495" s="2"/>
      <c r="J495" s="2"/>
      <c r="K495" s="2"/>
      <c r="L495" s="2"/>
      <c r="M495" s="2"/>
      <c r="N495" s="2"/>
      <c r="O495" s="2">
        <f t="shared" ref="O495:AT495" si="234">O501</f>
        <v>2573.2600000000002</v>
      </c>
      <c r="P495" s="2">
        <f t="shared" si="234"/>
        <v>183.35</v>
      </c>
      <c r="Q495" s="2">
        <f t="shared" si="234"/>
        <v>0</v>
      </c>
      <c r="R495" s="2">
        <f t="shared" si="234"/>
        <v>0</v>
      </c>
      <c r="S495" s="2">
        <f t="shared" si="234"/>
        <v>2389.91</v>
      </c>
      <c r="T495" s="2">
        <f t="shared" si="234"/>
        <v>0</v>
      </c>
      <c r="U495" s="2">
        <f t="shared" si="234"/>
        <v>8.5422000000000011</v>
      </c>
      <c r="V495" s="2">
        <f t="shared" si="234"/>
        <v>0</v>
      </c>
      <c r="W495" s="2">
        <f t="shared" si="234"/>
        <v>0</v>
      </c>
      <c r="X495" s="2">
        <f t="shared" si="234"/>
        <v>1672.93</v>
      </c>
      <c r="Y495" s="2">
        <f t="shared" si="234"/>
        <v>238.99</v>
      </c>
      <c r="Z495" s="2">
        <f t="shared" si="234"/>
        <v>0</v>
      </c>
      <c r="AA495" s="2">
        <f t="shared" si="234"/>
        <v>0</v>
      </c>
      <c r="AB495" s="2">
        <f t="shared" si="234"/>
        <v>2573.2600000000002</v>
      </c>
      <c r="AC495" s="2">
        <f t="shared" si="234"/>
        <v>183.35</v>
      </c>
      <c r="AD495" s="2">
        <f t="shared" si="234"/>
        <v>0</v>
      </c>
      <c r="AE495" s="2">
        <f t="shared" si="234"/>
        <v>0</v>
      </c>
      <c r="AF495" s="2">
        <f t="shared" si="234"/>
        <v>2389.91</v>
      </c>
      <c r="AG495" s="2">
        <f t="shared" si="234"/>
        <v>0</v>
      </c>
      <c r="AH495" s="2">
        <f t="shared" si="234"/>
        <v>8.5422000000000011</v>
      </c>
      <c r="AI495" s="2">
        <f t="shared" si="234"/>
        <v>0</v>
      </c>
      <c r="AJ495" s="2">
        <f t="shared" si="234"/>
        <v>0</v>
      </c>
      <c r="AK495" s="2">
        <f t="shared" si="234"/>
        <v>1672.93</v>
      </c>
      <c r="AL495" s="2">
        <f t="shared" si="234"/>
        <v>238.99</v>
      </c>
      <c r="AM495" s="2">
        <f t="shared" si="234"/>
        <v>0</v>
      </c>
      <c r="AN495" s="2">
        <f t="shared" si="234"/>
        <v>0</v>
      </c>
      <c r="AO495" s="2">
        <f t="shared" si="234"/>
        <v>0</v>
      </c>
      <c r="AP495" s="2">
        <f t="shared" si="234"/>
        <v>0</v>
      </c>
      <c r="AQ495" s="2">
        <f t="shared" si="234"/>
        <v>0</v>
      </c>
      <c r="AR495" s="2">
        <f t="shared" si="234"/>
        <v>4485.18</v>
      </c>
      <c r="AS495" s="2">
        <f t="shared" si="234"/>
        <v>0</v>
      </c>
      <c r="AT495" s="2">
        <f t="shared" si="234"/>
        <v>0</v>
      </c>
      <c r="AU495" s="2">
        <f t="shared" ref="AU495:BZ495" si="235">AU501</f>
        <v>4485.18</v>
      </c>
      <c r="AV495" s="2">
        <f t="shared" si="235"/>
        <v>183.35</v>
      </c>
      <c r="AW495" s="2">
        <f t="shared" si="235"/>
        <v>183.35</v>
      </c>
      <c r="AX495" s="2">
        <f t="shared" si="235"/>
        <v>0</v>
      </c>
      <c r="AY495" s="2">
        <f t="shared" si="235"/>
        <v>183.35</v>
      </c>
      <c r="AZ495" s="2">
        <f t="shared" si="235"/>
        <v>0</v>
      </c>
      <c r="BA495" s="2">
        <f t="shared" si="235"/>
        <v>0</v>
      </c>
      <c r="BB495" s="2">
        <f t="shared" si="235"/>
        <v>0</v>
      </c>
      <c r="BC495" s="2">
        <f t="shared" si="235"/>
        <v>0</v>
      </c>
      <c r="BD495" s="2">
        <f t="shared" si="235"/>
        <v>0</v>
      </c>
      <c r="BE495" s="2">
        <f t="shared" si="235"/>
        <v>0</v>
      </c>
      <c r="BF495" s="2">
        <f t="shared" si="235"/>
        <v>0</v>
      </c>
      <c r="BG495" s="2">
        <f t="shared" si="235"/>
        <v>0</v>
      </c>
      <c r="BH495" s="2">
        <f t="shared" si="235"/>
        <v>0</v>
      </c>
      <c r="BI495" s="2">
        <f t="shared" si="235"/>
        <v>0</v>
      </c>
      <c r="BJ495" s="2">
        <f t="shared" si="235"/>
        <v>0</v>
      </c>
      <c r="BK495" s="2">
        <f t="shared" si="235"/>
        <v>0</v>
      </c>
      <c r="BL495" s="2">
        <f t="shared" si="235"/>
        <v>0</v>
      </c>
      <c r="BM495" s="2">
        <f t="shared" si="235"/>
        <v>0</v>
      </c>
      <c r="BN495" s="2">
        <f t="shared" si="235"/>
        <v>0</v>
      </c>
      <c r="BO495" s="2">
        <f t="shared" si="235"/>
        <v>0</v>
      </c>
      <c r="BP495" s="2">
        <f t="shared" si="235"/>
        <v>0</v>
      </c>
      <c r="BQ495" s="2">
        <f t="shared" si="235"/>
        <v>0</v>
      </c>
      <c r="BR495" s="2">
        <f t="shared" si="235"/>
        <v>0</v>
      </c>
      <c r="BS495" s="2">
        <f t="shared" si="235"/>
        <v>0</v>
      </c>
      <c r="BT495" s="2">
        <f t="shared" si="235"/>
        <v>0</v>
      </c>
      <c r="BU495" s="2">
        <f t="shared" si="235"/>
        <v>0</v>
      </c>
      <c r="BV495" s="2">
        <f t="shared" si="235"/>
        <v>0</v>
      </c>
      <c r="BW495" s="2">
        <f t="shared" si="235"/>
        <v>0</v>
      </c>
      <c r="BX495" s="2">
        <f t="shared" si="235"/>
        <v>0</v>
      </c>
      <c r="BY495" s="2">
        <f t="shared" si="235"/>
        <v>0</v>
      </c>
      <c r="BZ495" s="2">
        <f t="shared" si="235"/>
        <v>0</v>
      </c>
      <c r="CA495" s="2">
        <f t="shared" ref="CA495:DF495" si="236">CA501</f>
        <v>4485.18</v>
      </c>
      <c r="CB495" s="2">
        <f t="shared" si="236"/>
        <v>0</v>
      </c>
      <c r="CC495" s="2">
        <f t="shared" si="236"/>
        <v>0</v>
      </c>
      <c r="CD495" s="2">
        <f t="shared" si="236"/>
        <v>4485.18</v>
      </c>
      <c r="CE495" s="2">
        <f t="shared" si="236"/>
        <v>183.35</v>
      </c>
      <c r="CF495" s="2">
        <f t="shared" si="236"/>
        <v>183.35</v>
      </c>
      <c r="CG495" s="2">
        <f t="shared" si="236"/>
        <v>0</v>
      </c>
      <c r="CH495" s="2">
        <f t="shared" si="236"/>
        <v>183.35</v>
      </c>
      <c r="CI495" s="2">
        <f t="shared" si="236"/>
        <v>0</v>
      </c>
      <c r="CJ495" s="2">
        <f t="shared" si="236"/>
        <v>0</v>
      </c>
      <c r="CK495" s="2">
        <f t="shared" si="236"/>
        <v>0</v>
      </c>
      <c r="CL495" s="2">
        <f t="shared" si="236"/>
        <v>0</v>
      </c>
      <c r="CM495" s="2">
        <f t="shared" si="236"/>
        <v>0</v>
      </c>
      <c r="CN495" s="2">
        <f t="shared" si="236"/>
        <v>0</v>
      </c>
      <c r="CO495" s="2">
        <f t="shared" si="236"/>
        <v>0</v>
      </c>
      <c r="CP495" s="2">
        <f t="shared" si="236"/>
        <v>0</v>
      </c>
      <c r="CQ495" s="2">
        <f t="shared" si="236"/>
        <v>0</v>
      </c>
      <c r="CR495" s="2">
        <f t="shared" si="236"/>
        <v>0</v>
      </c>
      <c r="CS495" s="2">
        <f t="shared" si="236"/>
        <v>0</v>
      </c>
      <c r="CT495" s="2">
        <f t="shared" si="236"/>
        <v>0</v>
      </c>
      <c r="CU495" s="2">
        <f t="shared" si="236"/>
        <v>0</v>
      </c>
      <c r="CV495" s="2">
        <f t="shared" si="236"/>
        <v>0</v>
      </c>
      <c r="CW495" s="2">
        <f t="shared" si="236"/>
        <v>0</v>
      </c>
      <c r="CX495" s="2">
        <f t="shared" si="236"/>
        <v>0</v>
      </c>
      <c r="CY495" s="2">
        <f t="shared" si="236"/>
        <v>0</v>
      </c>
      <c r="CZ495" s="2">
        <f t="shared" si="236"/>
        <v>0</v>
      </c>
      <c r="DA495" s="2">
        <f t="shared" si="236"/>
        <v>0</v>
      </c>
      <c r="DB495" s="2">
        <f t="shared" si="236"/>
        <v>0</v>
      </c>
      <c r="DC495" s="2">
        <f t="shared" si="236"/>
        <v>0</v>
      </c>
      <c r="DD495" s="2">
        <f t="shared" si="236"/>
        <v>0</v>
      </c>
      <c r="DE495" s="2">
        <f t="shared" si="236"/>
        <v>0</v>
      </c>
      <c r="DF495" s="2">
        <f t="shared" si="236"/>
        <v>0</v>
      </c>
      <c r="DG495" s="3">
        <f t="shared" ref="DG495:EL495" si="237">DG501</f>
        <v>0</v>
      </c>
      <c r="DH495" s="3">
        <f t="shared" si="237"/>
        <v>0</v>
      </c>
      <c r="DI495" s="3">
        <f t="shared" si="237"/>
        <v>0</v>
      </c>
      <c r="DJ495" s="3">
        <f t="shared" si="237"/>
        <v>0</v>
      </c>
      <c r="DK495" s="3">
        <f t="shared" si="237"/>
        <v>0</v>
      </c>
      <c r="DL495" s="3">
        <f t="shared" si="237"/>
        <v>0</v>
      </c>
      <c r="DM495" s="3">
        <f t="shared" si="237"/>
        <v>0</v>
      </c>
      <c r="DN495" s="3">
        <f t="shared" si="237"/>
        <v>0</v>
      </c>
      <c r="DO495" s="3">
        <f t="shared" si="237"/>
        <v>0</v>
      </c>
      <c r="DP495" s="3">
        <f t="shared" si="237"/>
        <v>0</v>
      </c>
      <c r="DQ495" s="3">
        <f t="shared" si="237"/>
        <v>0</v>
      </c>
      <c r="DR495" s="3">
        <f t="shared" si="237"/>
        <v>0</v>
      </c>
      <c r="DS495" s="3">
        <f t="shared" si="237"/>
        <v>0</v>
      </c>
      <c r="DT495" s="3">
        <f t="shared" si="237"/>
        <v>0</v>
      </c>
      <c r="DU495" s="3">
        <f t="shared" si="237"/>
        <v>0</v>
      </c>
      <c r="DV495" s="3">
        <f t="shared" si="237"/>
        <v>0</v>
      </c>
      <c r="DW495" s="3">
        <f t="shared" si="237"/>
        <v>0</v>
      </c>
      <c r="DX495" s="3">
        <f t="shared" si="237"/>
        <v>0</v>
      </c>
      <c r="DY495" s="3">
        <f t="shared" si="237"/>
        <v>0</v>
      </c>
      <c r="DZ495" s="3">
        <f t="shared" si="237"/>
        <v>0</v>
      </c>
      <c r="EA495" s="3">
        <f t="shared" si="237"/>
        <v>0</v>
      </c>
      <c r="EB495" s="3">
        <f t="shared" si="237"/>
        <v>0</v>
      </c>
      <c r="EC495" s="3">
        <f t="shared" si="237"/>
        <v>0</v>
      </c>
      <c r="ED495" s="3">
        <f t="shared" si="237"/>
        <v>0</v>
      </c>
      <c r="EE495" s="3">
        <f t="shared" si="237"/>
        <v>0</v>
      </c>
      <c r="EF495" s="3">
        <f t="shared" si="237"/>
        <v>0</v>
      </c>
      <c r="EG495" s="3">
        <f t="shared" si="237"/>
        <v>0</v>
      </c>
      <c r="EH495" s="3">
        <f t="shared" si="237"/>
        <v>0</v>
      </c>
      <c r="EI495" s="3">
        <f t="shared" si="237"/>
        <v>0</v>
      </c>
      <c r="EJ495" s="3">
        <f t="shared" si="237"/>
        <v>0</v>
      </c>
      <c r="EK495" s="3">
        <f t="shared" si="237"/>
        <v>0</v>
      </c>
      <c r="EL495" s="3">
        <f t="shared" si="237"/>
        <v>0</v>
      </c>
      <c r="EM495" s="3">
        <f t="shared" ref="EM495:FR495" si="238">EM501</f>
        <v>0</v>
      </c>
      <c r="EN495" s="3">
        <f t="shared" si="238"/>
        <v>0</v>
      </c>
      <c r="EO495" s="3">
        <f t="shared" si="238"/>
        <v>0</v>
      </c>
      <c r="EP495" s="3">
        <f t="shared" si="238"/>
        <v>0</v>
      </c>
      <c r="EQ495" s="3">
        <f t="shared" si="238"/>
        <v>0</v>
      </c>
      <c r="ER495" s="3">
        <f t="shared" si="238"/>
        <v>0</v>
      </c>
      <c r="ES495" s="3">
        <f t="shared" si="238"/>
        <v>0</v>
      </c>
      <c r="ET495" s="3">
        <f t="shared" si="238"/>
        <v>0</v>
      </c>
      <c r="EU495" s="3">
        <f t="shared" si="238"/>
        <v>0</v>
      </c>
      <c r="EV495" s="3">
        <f t="shared" si="238"/>
        <v>0</v>
      </c>
      <c r="EW495" s="3">
        <f t="shared" si="238"/>
        <v>0</v>
      </c>
      <c r="EX495" s="3">
        <f t="shared" si="238"/>
        <v>0</v>
      </c>
      <c r="EY495" s="3">
        <f t="shared" si="238"/>
        <v>0</v>
      </c>
      <c r="EZ495" s="3">
        <f t="shared" si="238"/>
        <v>0</v>
      </c>
      <c r="FA495" s="3">
        <f t="shared" si="238"/>
        <v>0</v>
      </c>
      <c r="FB495" s="3">
        <f t="shared" si="238"/>
        <v>0</v>
      </c>
      <c r="FC495" s="3">
        <f t="shared" si="238"/>
        <v>0</v>
      </c>
      <c r="FD495" s="3">
        <f t="shared" si="238"/>
        <v>0</v>
      </c>
      <c r="FE495" s="3">
        <f t="shared" si="238"/>
        <v>0</v>
      </c>
      <c r="FF495" s="3">
        <f t="shared" si="238"/>
        <v>0</v>
      </c>
      <c r="FG495" s="3">
        <f t="shared" si="238"/>
        <v>0</v>
      </c>
      <c r="FH495" s="3">
        <f t="shared" si="238"/>
        <v>0</v>
      </c>
      <c r="FI495" s="3">
        <f t="shared" si="238"/>
        <v>0</v>
      </c>
      <c r="FJ495" s="3">
        <f t="shared" si="238"/>
        <v>0</v>
      </c>
      <c r="FK495" s="3">
        <f t="shared" si="238"/>
        <v>0</v>
      </c>
      <c r="FL495" s="3">
        <f t="shared" si="238"/>
        <v>0</v>
      </c>
      <c r="FM495" s="3">
        <f t="shared" si="238"/>
        <v>0</v>
      </c>
      <c r="FN495" s="3">
        <f t="shared" si="238"/>
        <v>0</v>
      </c>
      <c r="FO495" s="3">
        <f t="shared" si="238"/>
        <v>0</v>
      </c>
      <c r="FP495" s="3">
        <f t="shared" si="238"/>
        <v>0</v>
      </c>
      <c r="FQ495" s="3">
        <f t="shared" si="238"/>
        <v>0</v>
      </c>
      <c r="FR495" s="3">
        <f t="shared" si="238"/>
        <v>0</v>
      </c>
      <c r="FS495" s="3">
        <f t="shared" ref="FS495:GX495" si="239">FS501</f>
        <v>0</v>
      </c>
      <c r="FT495" s="3">
        <f t="shared" si="239"/>
        <v>0</v>
      </c>
      <c r="FU495" s="3">
        <f t="shared" si="239"/>
        <v>0</v>
      </c>
      <c r="FV495" s="3">
        <f t="shared" si="239"/>
        <v>0</v>
      </c>
      <c r="FW495" s="3">
        <f t="shared" si="239"/>
        <v>0</v>
      </c>
      <c r="FX495" s="3">
        <f t="shared" si="239"/>
        <v>0</v>
      </c>
      <c r="FY495" s="3">
        <f t="shared" si="239"/>
        <v>0</v>
      </c>
      <c r="FZ495" s="3">
        <f t="shared" si="239"/>
        <v>0</v>
      </c>
      <c r="GA495" s="3">
        <f t="shared" si="239"/>
        <v>0</v>
      </c>
      <c r="GB495" s="3">
        <f t="shared" si="239"/>
        <v>0</v>
      </c>
      <c r="GC495" s="3">
        <f t="shared" si="239"/>
        <v>0</v>
      </c>
      <c r="GD495" s="3">
        <f t="shared" si="239"/>
        <v>0</v>
      </c>
      <c r="GE495" s="3">
        <f t="shared" si="239"/>
        <v>0</v>
      </c>
      <c r="GF495" s="3">
        <f t="shared" si="239"/>
        <v>0</v>
      </c>
      <c r="GG495" s="3">
        <f t="shared" si="239"/>
        <v>0</v>
      </c>
      <c r="GH495" s="3">
        <f t="shared" si="239"/>
        <v>0</v>
      </c>
      <c r="GI495" s="3">
        <f t="shared" si="239"/>
        <v>0</v>
      </c>
      <c r="GJ495" s="3">
        <f t="shared" si="239"/>
        <v>0</v>
      </c>
      <c r="GK495" s="3">
        <f t="shared" si="239"/>
        <v>0</v>
      </c>
      <c r="GL495" s="3">
        <f t="shared" si="239"/>
        <v>0</v>
      </c>
      <c r="GM495" s="3">
        <f t="shared" si="239"/>
        <v>0</v>
      </c>
      <c r="GN495" s="3">
        <f t="shared" si="239"/>
        <v>0</v>
      </c>
      <c r="GO495" s="3">
        <f t="shared" si="239"/>
        <v>0</v>
      </c>
      <c r="GP495" s="3">
        <f t="shared" si="239"/>
        <v>0</v>
      </c>
      <c r="GQ495" s="3">
        <f t="shared" si="239"/>
        <v>0</v>
      </c>
      <c r="GR495" s="3">
        <f t="shared" si="239"/>
        <v>0</v>
      </c>
      <c r="GS495" s="3">
        <f t="shared" si="239"/>
        <v>0</v>
      </c>
      <c r="GT495" s="3">
        <f t="shared" si="239"/>
        <v>0</v>
      </c>
      <c r="GU495" s="3">
        <f t="shared" si="239"/>
        <v>0</v>
      </c>
      <c r="GV495" s="3">
        <f t="shared" si="239"/>
        <v>0</v>
      </c>
      <c r="GW495" s="3">
        <f t="shared" si="239"/>
        <v>0</v>
      </c>
      <c r="GX495" s="3">
        <f t="shared" si="239"/>
        <v>0</v>
      </c>
    </row>
    <row r="497" spans="1:245" x14ac:dyDescent="0.2">
      <c r="A497">
        <v>17</v>
      </c>
      <c r="B497">
        <v>1</v>
      </c>
      <c r="C497">
        <f>ROW(SmtRes!A61)</f>
        <v>61</v>
      </c>
      <c r="D497">
        <f>ROW(EtalonRes!A61)</f>
        <v>61</v>
      </c>
      <c r="E497" t="s">
        <v>183</v>
      </c>
      <c r="F497" t="s">
        <v>184</v>
      </c>
      <c r="G497" t="s">
        <v>185</v>
      </c>
      <c r="H497" t="s">
        <v>18</v>
      </c>
      <c r="I497">
        <f>ROUND(188.4/100,9)</f>
        <v>1.8839999999999999</v>
      </c>
      <c r="J497">
        <v>0</v>
      </c>
      <c r="K497">
        <f>ROUND(188.4/100,9)</f>
        <v>1.8839999999999999</v>
      </c>
      <c r="O497">
        <f>ROUND(CP497,2)</f>
        <v>490.22</v>
      </c>
      <c r="P497">
        <f>ROUND(CQ497*I497,2)</f>
        <v>0</v>
      </c>
      <c r="Q497">
        <f>ROUND(CR497*I497,2)</f>
        <v>0</v>
      </c>
      <c r="R497">
        <f>ROUND(CS497*I497,2)</f>
        <v>0</v>
      </c>
      <c r="S497">
        <f>ROUND(CT497*I497,2)</f>
        <v>490.22</v>
      </c>
      <c r="T497">
        <f>ROUND(CU497*I497,2)</f>
        <v>0</v>
      </c>
      <c r="U497">
        <f>CV497*I497</f>
        <v>1.7521199999999999</v>
      </c>
      <c r="V497">
        <f>CW497*I497</f>
        <v>0</v>
      </c>
      <c r="W497">
        <f>ROUND(CX497*I497,2)</f>
        <v>0</v>
      </c>
      <c r="X497">
        <f t="shared" ref="X497:Y499" si="240">ROUND(CY497,2)</f>
        <v>343.15</v>
      </c>
      <c r="Y497">
        <f t="shared" si="240"/>
        <v>49.02</v>
      </c>
      <c r="AA497">
        <v>75532707</v>
      </c>
      <c r="AB497">
        <f>ROUND((AC497+AD497+AF497),6)</f>
        <v>260.2</v>
      </c>
      <c r="AC497">
        <f>ROUND(((ES497*1)),6)</f>
        <v>0</v>
      </c>
      <c r="AD497">
        <f>ROUND(((((ET497*1))-((EU497*1)))+AE497),6)</f>
        <v>0</v>
      </c>
      <c r="AE497">
        <f>ROUND(((EU497*1)),6)</f>
        <v>0</v>
      </c>
      <c r="AF497">
        <f>ROUND(((EV497*1)),6)</f>
        <v>260.2</v>
      </c>
      <c r="AG497">
        <f>ROUND((AP497),6)</f>
        <v>0</v>
      </c>
      <c r="AH497">
        <f>((EW497*1))</f>
        <v>0.93</v>
      </c>
      <c r="AI497">
        <f>((EX497*1))</f>
        <v>0</v>
      </c>
      <c r="AJ497">
        <f>(AS497)</f>
        <v>0</v>
      </c>
      <c r="AK497">
        <v>260.2</v>
      </c>
      <c r="AL497">
        <v>0</v>
      </c>
      <c r="AM497">
        <v>0</v>
      </c>
      <c r="AN497">
        <v>0</v>
      </c>
      <c r="AO497">
        <v>260.2</v>
      </c>
      <c r="AP497">
        <v>0</v>
      </c>
      <c r="AQ497">
        <v>0.93</v>
      </c>
      <c r="AR497">
        <v>0</v>
      </c>
      <c r="AS497">
        <v>0</v>
      </c>
      <c r="AT497">
        <v>70</v>
      </c>
      <c r="AU497">
        <v>10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</v>
      </c>
      <c r="BD497" t="s">
        <v>3</v>
      </c>
      <c r="BE497" t="s">
        <v>3</v>
      </c>
      <c r="BF497" t="s">
        <v>3</v>
      </c>
      <c r="BG497" t="s">
        <v>3</v>
      </c>
      <c r="BH497">
        <v>0</v>
      </c>
      <c r="BI497">
        <v>4</v>
      </c>
      <c r="BJ497" t="s">
        <v>186</v>
      </c>
      <c r="BM497">
        <v>0</v>
      </c>
      <c r="BN497">
        <v>0</v>
      </c>
      <c r="BO497" t="s">
        <v>3</v>
      </c>
      <c r="BP497">
        <v>0</v>
      </c>
      <c r="BQ497">
        <v>1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70</v>
      </c>
      <c r="CA497">
        <v>10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>(P497+Q497+S497)</f>
        <v>490.22</v>
      </c>
      <c r="CQ497">
        <f>(AC497*BC497*AW497)</f>
        <v>0</v>
      </c>
      <c r="CR497">
        <f>(((((ET497*1))*BB497-((EU497*1))*BS497)+AE497*BS497)*AV497)</f>
        <v>0</v>
      </c>
      <c r="CS497">
        <f>(AE497*BS497*AV497)</f>
        <v>0</v>
      </c>
      <c r="CT497">
        <f>(AF497*BA497*AV497)</f>
        <v>260.2</v>
      </c>
      <c r="CU497">
        <f>AG497</f>
        <v>0</v>
      </c>
      <c r="CV497">
        <f>(AH497*AV497)</f>
        <v>0.93</v>
      </c>
      <c r="CW497">
        <f t="shared" ref="CW497:CX499" si="241">AI497</f>
        <v>0</v>
      </c>
      <c r="CX497">
        <f t="shared" si="241"/>
        <v>0</v>
      </c>
      <c r="CY497">
        <f>((S497*BZ497)/100)</f>
        <v>343.154</v>
      </c>
      <c r="CZ497">
        <f>((S497*CA497)/100)</f>
        <v>49.022000000000006</v>
      </c>
      <c r="DC497" t="s">
        <v>3</v>
      </c>
      <c r="DD497" t="s">
        <v>187</v>
      </c>
      <c r="DE497" t="s">
        <v>187</v>
      </c>
      <c r="DF497" t="s">
        <v>187</v>
      </c>
      <c r="DG497" t="s">
        <v>187</v>
      </c>
      <c r="DH497" t="s">
        <v>3</v>
      </c>
      <c r="DI497" t="s">
        <v>187</v>
      </c>
      <c r="DJ497" t="s">
        <v>187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1005</v>
      </c>
      <c r="DV497" t="s">
        <v>18</v>
      </c>
      <c r="DW497" t="s">
        <v>18</v>
      </c>
      <c r="DX497">
        <v>100</v>
      </c>
      <c r="DZ497" t="s">
        <v>3</v>
      </c>
      <c r="EA497" t="s">
        <v>3</v>
      </c>
      <c r="EB497" t="s">
        <v>3</v>
      </c>
      <c r="EC497" t="s">
        <v>3</v>
      </c>
      <c r="EE497">
        <v>75226705</v>
      </c>
      <c r="EF497">
        <v>1</v>
      </c>
      <c r="EG497" t="s">
        <v>21</v>
      </c>
      <c r="EH497">
        <v>0</v>
      </c>
      <c r="EI497" t="s">
        <v>3</v>
      </c>
      <c r="EJ497">
        <v>4</v>
      </c>
      <c r="EK497">
        <v>0</v>
      </c>
      <c r="EL497" t="s">
        <v>22</v>
      </c>
      <c r="EM497" t="s">
        <v>23</v>
      </c>
      <c r="EO497" t="s">
        <v>3</v>
      </c>
      <c r="EQ497">
        <v>0</v>
      </c>
      <c r="ER497">
        <v>260.2</v>
      </c>
      <c r="ES497">
        <v>0</v>
      </c>
      <c r="ET497">
        <v>0</v>
      </c>
      <c r="EU497">
        <v>0</v>
      </c>
      <c r="EV497">
        <v>260.2</v>
      </c>
      <c r="EW497">
        <v>0.93</v>
      </c>
      <c r="EX497">
        <v>0</v>
      </c>
      <c r="EY497">
        <v>0</v>
      </c>
      <c r="FQ497">
        <v>0</v>
      </c>
      <c r="FR497">
        <f>ROUND(IF(BI497=3,GM497,0),2)</f>
        <v>0</v>
      </c>
      <c r="FS497">
        <v>0</v>
      </c>
      <c r="FX497">
        <v>70</v>
      </c>
      <c r="FY497">
        <v>10</v>
      </c>
      <c r="GA497" t="s">
        <v>3</v>
      </c>
      <c r="GD497">
        <v>0</v>
      </c>
      <c r="GF497">
        <v>2074350680</v>
      </c>
      <c r="GG497">
        <v>2</v>
      </c>
      <c r="GH497">
        <v>1</v>
      </c>
      <c r="GI497">
        <v>-2</v>
      </c>
      <c r="GJ497">
        <v>0</v>
      </c>
      <c r="GK497">
        <f>ROUND(R497*(R12)/100,2)</f>
        <v>0</v>
      </c>
      <c r="GL497">
        <f>ROUND(IF(AND(BH497=3,BI497=3,FS497&lt;&gt;0),P497,0),2)</f>
        <v>0</v>
      </c>
      <c r="GM497">
        <f>ROUND(O497+X497+Y497+GK497,2)+GX497</f>
        <v>882.39</v>
      </c>
      <c r="GN497">
        <f>IF(OR(BI497=0,BI497=1),GM497-GX497,0)</f>
        <v>0</v>
      </c>
      <c r="GO497">
        <f>IF(BI497=2,GM497-GX497,0)</f>
        <v>0</v>
      </c>
      <c r="GP497">
        <f>IF(BI497=4,GM497-GX497,0)</f>
        <v>882.39</v>
      </c>
      <c r="GR497">
        <v>0</v>
      </c>
      <c r="GS497">
        <v>3</v>
      </c>
      <c r="GT497">
        <v>0</v>
      </c>
      <c r="GU497" t="s">
        <v>3</v>
      </c>
      <c r="GV497">
        <f>ROUND((GT497),6)</f>
        <v>0</v>
      </c>
      <c r="GW497">
        <v>1</v>
      </c>
      <c r="GX497">
        <f>ROUND(HC497*I497,2)</f>
        <v>0</v>
      </c>
      <c r="HA497">
        <v>0</v>
      </c>
      <c r="HB497">
        <v>0</v>
      </c>
      <c r="HC497">
        <f>GV497*GW497</f>
        <v>0</v>
      </c>
      <c r="HE497" t="s">
        <v>3</v>
      </c>
      <c r="HF497" t="s">
        <v>3</v>
      </c>
      <c r="HM497" t="s">
        <v>3</v>
      </c>
      <c r="HN497" t="s">
        <v>3</v>
      </c>
      <c r="HO497" t="s">
        <v>3</v>
      </c>
      <c r="HP497" t="s">
        <v>3</v>
      </c>
      <c r="HQ497" t="s">
        <v>3</v>
      </c>
      <c r="IK497">
        <v>0</v>
      </c>
    </row>
    <row r="498" spans="1:245" x14ac:dyDescent="0.2">
      <c r="A498">
        <v>17</v>
      </c>
      <c r="B498">
        <v>1</v>
      </c>
      <c r="C498">
        <f>ROW(SmtRes!A65)</f>
        <v>65</v>
      </c>
      <c r="D498">
        <f>ROW(EtalonRes!A65)</f>
        <v>65</v>
      </c>
      <c r="E498" t="s">
        <v>188</v>
      </c>
      <c r="F498" t="s">
        <v>16</v>
      </c>
      <c r="G498" t="s">
        <v>17</v>
      </c>
      <c r="H498" t="s">
        <v>18</v>
      </c>
      <c r="I498">
        <f>ROUND(565.84/100,9)</f>
        <v>5.6584000000000003</v>
      </c>
      <c r="J498">
        <v>0</v>
      </c>
      <c r="K498">
        <f>ROUND(565.84/100,9)</f>
        <v>5.6584000000000003</v>
      </c>
      <c r="O498">
        <f>ROUND(CP498,2)</f>
        <v>2087.27</v>
      </c>
      <c r="P498">
        <f>ROUND(CQ498*I498,2)</f>
        <v>187.58</v>
      </c>
      <c r="Q498">
        <f>ROUND(CR498*I498,2)</f>
        <v>0</v>
      </c>
      <c r="R498">
        <f>ROUND(CS498*I498,2)</f>
        <v>0</v>
      </c>
      <c r="S498">
        <f>ROUND(CT498*I498,2)</f>
        <v>1899.69</v>
      </c>
      <c r="T498">
        <f>ROUND(CU498*I498,2)</f>
        <v>0</v>
      </c>
      <c r="U498">
        <f>CV498*I498</f>
        <v>6.7900800000000014</v>
      </c>
      <c r="V498">
        <f>CW498*I498</f>
        <v>0</v>
      </c>
      <c r="W498">
        <f>ROUND(CX498*I498,2)</f>
        <v>0</v>
      </c>
      <c r="X498">
        <f t="shared" si="240"/>
        <v>1329.78</v>
      </c>
      <c r="Y498">
        <f t="shared" si="240"/>
        <v>189.97</v>
      </c>
      <c r="AA498">
        <v>75532707</v>
      </c>
      <c r="AB498">
        <f>ROUND((AC498+AD498+AF498),6)</f>
        <v>368.88</v>
      </c>
      <c r="AC498">
        <f>ROUND((((ES498*4)*0.75)),6)</f>
        <v>33.15</v>
      </c>
      <c r="AD498">
        <f>ROUND((((((ET498*4)*0.75))-(((EU498*4)*0.75)))+AE498),6)</f>
        <v>0</v>
      </c>
      <c r="AE498">
        <f>ROUND((((EU498*4)*0.75)),6)</f>
        <v>0</v>
      </c>
      <c r="AF498">
        <f>ROUND((((EV498*4)*0.75)),6)</f>
        <v>335.73</v>
      </c>
      <c r="AG498">
        <f>ROUND((AP498),6)</f>
        <v>0</v>
      </c>
      <c r="AH498">
        <f>(((EW498*4)*0.75))</f>
        <v>1.2000000000000002</v>
      </c>
      <c r="AI498">
        <f>(((EX498*4)*0.75))</f>
        <v>0</v>
      </c>
      <c r="AJ498">
        <f>(AS498)</f>
        <v>0</v>
      </c>
      <c r="AK498">
        <v>122.96</v>
      </c>
      <c r="AL498">
        <v>11.05</v>
      </c>
      <c r="AM498">
        <v>0</v>
      </c>
      <c r="AN498">
        <v>0</v>
      </c>
      <c r="AO498">
        <v>111.91</v>
      </c>
      <c r="AP498">
        <v>0</v>
      </c>
      <c r="AQ498">
        <v>0.4</v>
      </c>
      <c r="AR498">
        <v>0</v>
      </c>
      <c r="AS498">
        <v>0</v>
      </c>
      <c r="AT498">
        <v>70</v>
      </c>
      <c r="AU498">
        <v>10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1</v>
      </c>
      <c r="BD498" t="s">
        <v>3</v>
      </c>
      <c r="BE498" t="s">
        <v>3</v>
      </c>
      <c r="BF498" t="s">
        <v>3</v>
      </c>
      <c r="BG498" t="s">
        <v>3</v>
      </c>
      <c r="BH498">
        <v>0</v>
      </c>
      <c r="BI498">
        <v>4</v>
      </c>
      <c r="BJ498" t="s">
        <v>19</v>
      </c>
      <c r="BM498">
        <v>0</v>
      </c>
      <c r="BN498">
        <v>0</v>
      </c>
      <c r="BO498" t="s">
        <v>3</v>
      </c>
      <c r="BP498">
        <v>0</v>
      </c>
      <c r="BQ498">
        <v>1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70</v>
      </c>
      <c r="CA498">
        <v>10</v>
      </c>
      <c r="CB498" t="s">
        <v>3</v>
      </c>
      <c r="CE498">
        <v>0</v>
      </c>
      <c r="CF498">
        <v>0</v>
      </c>
      <c r="CG498">
        <v>0</v>
      </c>
      <c r="CM498">
        <v>0</v>
      </c>
      <c r="CN498" t="s">
        <v>3</v>
      </c>
      <c r="CO498">
        <v>0</v>
      </c>
      <c r="CP498">
        <f>(P498+Q498+S498)</f>
        <v>2087.27</v>
      </c>
      <c r="CQ498">
        <f>(AC498*BC498*AW498)</f>
        <v>33.15</v>
      </c>
      <c r="CR498">
        <f>((((((ET498*4)*0.75))*BB498-(((EU498*4)*0.75))*BS498)+AE498*BS498)*AV498)</f>
        <v>0</v>
      </c>
      <c r="CS498">
        <f>(AE498*BS498*AV498)</f>
        <v>0</v>
      </c>
      <c r="CT498">
        <f>(AF498*BA498*AV498)</f>
        <v>335.73</v>
      </c>
      <c r="CU498">
        <f>AG498</f>
        <v>0</v>
      </c>
      <c r="CV498">
        <f>(AH498*AV498)</f>
        <v>1.2000000000000002</v>
      </c>
      <c r="CW498">
        <f t="shared" si="241"/>
        <v>0</v>
      </c>
      <c r="CX498">
        <f t="shared" si="241"/>
        <v>0</v>
      </c>
      <c r="CY498">
        <f>((S498*BZ498)/100)</f>
        <v>1329.7830000000001</v>
      </c>
      <c r="CZ498">
        <f>((S498*CA498)/100)</f>
        <v>189.96900000000002</v>
      </c>
      <c r="DC498" t="s">
        <v>3</v>
      </c>
      <c r="DD498" t="s">
        <v>189</v>
      </c>
      <c r="DE498" t="s">
        <v>189</v>
      </c>
      <c r="DF498" t="s">
        <v>189</v>
      </c>
      <c r="DG498" t="s">
        <v>189</v>
      </c>
      <c r="DH498" t="s">
        <v>3</v>
      </c>
      <c r="DI498" t="s">
        <v>189</v>
      </c>
      <c r="DJ498" t="s">
        <v>189</v>
      </c>
      <c r="DK498" t="s">
        <v>3</v>
      </c>
      <c r="DL498" t="s">
        <v>3</v>
      </c>
      <c r="DM498" t="s">
        <v>3</v>
      </c>
      <c r="DN498">
        <v>0</v>
      </c>
      <c r="DO498">
        <v>0</v>
      </c>
      <c r="DP498">
        <v>1</v>
      </c>
      <c r="DQ498">
        <v>1</v>
      </c>
      <c r="DU498">
        <v>1005</v>
      </c>
      <c r="DV498" t="s">
        <v>18</v>
      </c>
      <c r="DW498" t="s">
        <v>18</v>
      </c>
      <c r="DX498">
        <v>100</v>
      </c>
      <c r="DZ498" t="s">
        <v>3</v>
      </c>
      <c r="EA498" t="s">
        <v>3</v>
      </c>
      <c r="EB498" t="s">
        <v>3</v>
      </c>
      <c r="EC498" t="s">
        <v>3</v>
      </c>
      <c r="EE498">
        <v>75226705</v>
      </c>
      <c r="EF498">
        <v>1</v>
      </c>
      <c r="EG498" t="s">
        <v>21</v>
      </c>
      <c r="EH498">
        <v>0</v>
      </c>
      <c r="EI498" t="s">
        <v>3</v>
      </c>
      <c r="EJ498">
        <v>4</v>
      </c>
      <c r="EK498">
        <v>0</v>
      </c>
      <c r="EL498" t="s">
        <v>22</v>
      </c>
      <c r="EM498" t="s">
        <v>23</v>
      </c>
      <c r="EO498" t="s">
        <v>3</v>
      </c>
      <c r="EQ498">
        <v>0</v>
      </c>
      <c r="ER498">
        <v>122.96</v>
      </c>
      <c r="ES498">
        <v>11.05</v>
      </c>
      <c r="ET498">
        <v>0</v>
      </c>
      <c r="EU498">
        <v>0</v>
      </c>
      <c r="EV498">
        <v>111.91</v>
      </c>
      <c r="EW498">
        <v>0.4</v>
      </c>
      <c r="EX498">
        <v>0</v>
      </c>
      <c r="EY498">
        <v>0</v>
      </c>
      <c r="FQ498">
        <v>0</v>
      </c>
      <c r="FR498">
        <f>ROUND(IF(BI498=3,GM498,0),2)</f>
        <v>0</v>
      </c>
      <c r="FS498">
        <v>0</v>
      </c>
      <c r="FX498">
        <v>70</v>
      </c>
      <c r="FY498">
        <v>10</v>
      </c>
      <c r="GA498" t="s">
        <v>3</v>
      </c>
      <c r="GD498">
        <v>0</v>
      </c>
      <c r="GF498">
        <v>-1998134894</v>
      </c>
      <c r="GG498">
        <v>2</v>
      </c>
      <c r="GH498">
        <v>1</v>
      </c>
      <c r="GI498">
        <v>-2</v>
      </c>
      <c r="GJ498">
        <v>0</v>
      </c>
      <c r="GK498">
        <f>ROUND(R498*(R12)/100,2)</f>
        <v>0</v>
      </c>
      <c r="GL498">
        <f>ROUND(IF(AND(BH498=3,BI498=3,FS498&lt;&gt;0),P498,0),2)</f>
        <v>0</v>
      </c>
      <c r="GM498">
        <f>ROUND(O498+X498+Y498+GK498,2)+GX498</f>
        <v>3607.02</v>
      </c>
      <c r="GN498">
        <f>IF(OR(BI498=0,BI498=1),GM498-GX498,0)</f>
        <v>0</v>
      </c>
      <c r="GO498">
        <f>IF(BI498=2,GM498-GX498,0)</f>
        <v>0</v>
      </c>
      <c r="GP498">
        <f>IF(BI498=4,GM498-GX498,0)</f>
        <v>3607.02</v>
      </c>
      <c r="GR498">
        <v>0</v>
      </c>
      <c r="GS498">
        <v>3</v>
      </c>
      <c r="GT498">
        <v>0</v>
      </c>
      <c r="GU498" t="s">
        <v>3</v>
      </c>
      <c r="GV498">
        <f>ROUND((GT498),6)</f>
        <v>0</v>
      </c>
      <c r="GW498">
        <v>1</v>
      </c>
      <c r="GX498">
        <f>ROUND(HC498*I498,2)</f>
        <v>0</v>
      </c>
      <c r="HA498">
        <v>0</v>
      </c>
      <c r="HB498">
        <v>0</v>
      </c>
      <c r="HC498">
        <f>GV498*GW498</f>
        <v>0</v>
      </c>
      <c r="HE498" t="s">
        <v>3</v>
      </c>
      <c r="HF498" t="s">
        <v>3</v>
      </c>
      <c r="HM498" t="s">
        <v>3</v>
      </c>
      <c r="HN498" t="s">
        <v>3</v>
      </c>
      <c r="HO498" t="s">
        <v>3</v>
      </c>
      <c r="HP498" t="s">
        <v>3</v>
      </c>
      <c r="HQ498" t="s">
        <v>3</v>
      </c>
      <c r="IK498">
        <v>0</v>
      </c>
    </row>
    <row r="499" spans="1:245" x14ac:dyDescent="0.2">
      <c r="A499">
        <v>18</v>
      </c>
      <c r="B499">
        <v>1</v>
      </c>
      <c r="C499">
        <v>65</v>
      </c>
      <c r="E499" t="s">
        <v>190</v>
      </c>
      <c r="F499" t="s">
        <v>25</v>
      </c>
      <c r="G499" t="s">
        <v>26</v>
      </c>
      <c r="H499" t="s">
        <v>27</v>
      </c>
      <c r="I499">
        <f>I498*J499</f>
        <v>-8.4875999999999993E-2</v>
      </c>
      <c r="J499">
        <v>-1.4999999999999998E-2</v>
      </c>
      <c r="K499">
        <v>-5.0000000000000001E-3</v>
      </c>
      <c r="O499">
        <f>ROUND(CP499,2)</f>
        <v>-4.2300000000000004</v>
      </c>
      <c r="P499">
        <f>ROUND(CQ499*I499,2)</f>
        <v>-4.2300000000000004</v>
      </c>
      <c r="Q499">
        <f>ROUND(CR499*I499,2)</f>
        <v>0</v>
      </c>
      <c r="R499">
        <f>ROUND(CS499*I499,2)</f>
        <v>0</v>
      </c>
      <c r="S499">
        <f>ROUND(CT499*I499,2)</f>
        <v>0</v>
      </c>
      <c r="T499">
        <f>ROUND(CU499*I499,2)</f>
        <v>0</v>
      </c>
      <c r="U499">
        <f>CV499*I499</f>
        <v>0</v>
      </c>
      <c r="V499">
        <f>CW499*I499</f>
        <v>0</v>
      </c>
      <c r="W499">
        <f>ROUND(CX499*I499,2)</f>
        <v>0</v>
      </c>
      <c r="X499">
        <f t="shared" si="240"/>
        <v>0</v>
      </c>
      <c r="Y499">
        <f t="shared" si="240"/>
        <v>0</v>
      </c>
      <c r="AA499">
        <v>75532707</v>
      </c>
      <c r="AB499">
        <f>ROUND((AC499+AD499+AF499),6)</f>
        <v>49.83</v>
      </c>
      <c r="AC499">
        <f>ROUND((ES499),6)</f>
        <v>49.83</v>
      </c>
      <c r="AD499">
        <f>ROUND((((ET499)-(EU499))+AE499),6)</f>
        <v>0</v>
      </c>
      <c r="AE499">
        <f>ROUND((EU499),6)</f>
        <v>0</v>
      </c>
      <c r="AF499">
        <f>ROUND((EV499),6)</f>
        <v>0</v>
      </c>
      <c r="AG499">
        <f>ROUND((AP499),6)</f>
        <v>0</v>
      </c>
      <c r="AH499">
        <f>(EW499)</f>
        <v>0</v>
      </c>
      <c r="AI499">
        <f>(EX499)</f>
        <v>0</v>
      </c>
      <c r="AJ499">
        <f>(AS499)</f>
        <v>0</v>
      </c>
      <c r="AK499">
        <v>49.83</v>
      </c>
      <c r="AL499">
        <v>49.83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70</v>
      </c>
      <c r="AU499">
        <v>10</v>
      </c>
      <c r="AV499">
        <v>1</v>
      </c>
      <c r="AW499">
        <v>1</v>
      </c>
      <c r="AZ499">
        <v>1</v>
      </c>
      <c r="BA499">
        <v>1</v>
      </c>
      <c r="BB499">
        <v>1</v>
      </c>
      <c r="BC499">
        <v>1</v>
      </c>
      <c r="BD499" t="s">
        <v>3</v>
      </c>
      <c r="BE499" t="s">
        <v>3</v>
      </c>
      <c r="BF499" t="s">
        <v>3</v>
      </c>
      <c r="BG499" t="s">
        <v>3</v>
      </c>
      <c r="BH499">
        <v>3</v>
      </c>
      <c r="BI499">
        <v>4</v>
      </c>
      <c r="BJ499" t="s">
        <v>28</v>
      </c>
      <c r="BM499">
        <v>0</v>
      </c>
      <c r="BN499">
        <v>0</v>
      </c>
      <c r="BO499" t="s">
        <v>3</v>
      </c>
      <c r="BP499">
        <v>0</v>
      </c>
      <c r="BQ499">
        <v>1</v>
      </c>
      <c r="BR499">
        <v>1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3</v>
      </c>
      <c r="BZ499">
        <v>70</v>
      </c>
      <c r="CA499">
        <v>10</v>
      </c>
      <c r="CB499" t="s">
        <v>3</v>
      </c>
      <c r="CE499">
        <v>0</v>
      </c>
      <c r="CF499">
        <v>0</v>
      </c>
      <c r="CG499">
        <v>0</v>
      </c>
      <c r="CM499">
        <v>0</v>
      </c>
      <c r="CN499" t="s">
        <v>3</v>
      </c>
      <c r="CO499">
        <v>0</v>
      </c>
      <c r="CP499">
        <f>(P499+Q499+S499)</f>
        <v>-4.2300000000000004</v>
      </c>
      <c r="CQ499">
        <f>(AC499*BC499*AW499)</f>
        <v>49.83</v>
      </c>
      <c r="CR499">
        <f>((((ET499)*BB499-(EU499)*BS499)+AE499*BS499)*AV499)</f>
        <v>0</v>
      </c>
      <c r="CS499">
        <f>(AE499*BS499*AV499)</f>
        <v>0</v>
      </c>
      <c r="CT499">
        <f>(AF499*BA499*AV499)</f>
        <v>0</v>
      </c>
      <c r="CU499">
        <f>AG499</f>
        <v>0</v>
      </c>
      <c r="CV499">
        <f>(AH499*AV499)</f>
        <v>0</v>
      </c>
      <c r="CW499">
        <f t="shared" si="241"/>
        <v>0</v>
      </c>
      <c r="CX499">
        <f t="shared" si="241"/>
        <v>0</v>
      </c>
      <c r="CY499">
        <f>((S499*BZ499)/100)</f>
        <v>0</v>
      </c>
      <c r="CZ499">
        <f>((S499*CA499)/100)</f>
        <v>0</v>
      </c>
      <c r="DC499" t="s">
        <v>3</v>
      </c>
      <c r="DD499" t="s">
        <v>3</v>
      </c>
      <c r="DE499" t="s">
        <v>3</v>
      </c>
      <c r="DF499" t="s">
        <v>3</v>
      </c>
      <c r="DG499" t="s">
        <v>3</v>
      </c>
      <c r="DH499" t="s">
        <v>3</v>
      </c>
      <c r="DI499" t="s">
        <v>3</v>
      </c>
      <c r="DJ499" t="s">
        <v>3</v>
      </c>
      <c r="DK499" t="s">
        <v>3</v>
      </c>
      <c r="DL499" t="s">
        <v>3</v>
      </c>
      <c r="DM499" t="s">
        <v>3</v>
      </c>
      <c r="DN499">
        <v>0</v>
      </c>
      <c r="DO499">
        <v>0</v>
      </c>
      <c r="DP499">
        <v>1</v>
      </c>
      <c r="DQ499">
        <v>1</v>
      </c>
      <c r="DU499">
        <v>1007</v>
      </c>
      <c r="DV499" t="s">
        <v>27</v>
      </c>
      <c r="DW499" t="s">
        <v>27</v>
      </c>
      <c r="DX499">
        <v>1</v>
      </c>
      <c r="DZ499" t="s">
        <v>3</v>
      </c>
      <c r="EA499" t="s">
        <v>3</v>
      </c>
      <c r="EB499" t="s">
        <v>3</v>
      </c>
      <c r="EC499" t="s">
        <v>3</v>
      </c>
      <c r="EE499">
        <v>75226705</v>
      </c>
      <c r="EF499">
        <v>1</v>
      </c>
      <c r="EG499" t="s">
        <v>21</v>
      </c>
      <c r="EH499">
        <v>0</v>
      </c>
      <c r="EI499" t="s">
        <v>3</v>
      </c>
      <c r="EJ499">
        <v>4</v>
      </c>
      <c r="EK499">
        <v>0</v>
      </c>
      <c r="EL499" t="s">
        <v>22</v>
      </c>
      <c r="EM499" t="s">
        <v>23</v>
      </c>
      <c r="EO499" t="s">
        <v>3</v>
      </c>
      <c r="EQ499">
        <v>0</v>
      </c>
      <c r="ER499">
        <v>49.83</v>
      </c>
      <c r="ES499">
        <v>49.83</v>
      </c>
      <c r="ET499">
        <v>0</v>
      </c>
      <c r="EU499">
        <v>0</v>
      </c>
      <c r="EV499">
        <v>0</v>
      </c>
      <c r="EW499">
        <v>0</v>
      </c>
      <c r="EX499">
        <v>0</v>
      </c>
      <c r="FQ499">
        <v>0</v>
      </c>
      <c r="FR499">
        <f>ROUND(IF(BI499=3,GM499,0),2)</f>
        <v>0</v>
      </c>
      <c r="FS499">
        <v>0</v>
      </c>
      <c r="FX499">
        <v>70</v>
      </c>
      <c r="FY499">
        <v>10</v>
      </c>
      <c r="GA499" t="s">
        <v>3</v>
      </c>
      <c r="GD499">
        <v>0</v>
      </c>
      <c r="GF499">
        <v>973433911</v>
      </c>
      <c r="GG499">
        <v>2</v>
      </c>
      <c r="GH499">
        <v>1</v>
      </c>
      <c r="GI499">
        <v>-2</v>
      </c>
      <c r="GJ499">
        <v>0</v>
      </c>
      <c r="GK499">
        <f>ROUND(R499*(R12)/100,2)</f>
        <v>0</v>
      </c>
      <c r="GL499">
        <f>ROUND(IF(AND(BH499=3,BI499=3,FS499&lt;&gt;0),P499,0),2)</f>
        <v>0</v>
      </c>
      <c r="GM499">
        <f>ROUND(O499+X499+Y499+GK499,2)+GX499</f>
        <v>-4.2300000000000004</v>
      </c>
      <c r="GN499">
        <f>IF(OR(BI499=0,BI499=1),GM499-GX499,0)</f>
        <v>0</v>
      </c>
      <c r="GO499">
        <f>IF(BI499=2,GM499-GX499,0)</f>
        <v>0</v>
      </c>
      <c r="GP499">
        <f>IF(BI499=4,GM499-GX499,0)</f>
        <v>-4.2300000000000004</v>
      </c>
      <c r="GR499">
        <v>0</v>
      </c>
      <c r="GS499">
        <v>3</v>
      </c>
      <c r="GT499">
        <v>0</v>
      </c>
      <c r="GU499" t="s">
        <v>3</v>
      </c>
      <c r="GV499">
        <f>ROUND((GT499),6)</f>
        <v>0</v>
      </c>
      <c r="GW499">
        <v>1</v>
      </c>
      <c r="GX499">
        <f>ROUND(HC499*I499,2)</f>
        <v>0</v>
      </c>
      <c r="HA499">
        <v>0</v>
      </c>
      <c r="HB499">
        <v>0</v>
      </c>
      <c r="HC499">
        <f>GV499*GW499</f>
        <v>0</v>
      </c>
      <c r="HE499" t="s">
        <v>3</v>
      </c>
      <c r="HF499" t="s">
        <v>3</v>
      </c>
      <c r="HM499" t="s">
        <v>189</v>
      </c>
      <c r="HN499" t="s">
        <v>3</v>
      </c>
      <c r="HO499" t="s">
        <v>3</v>
      </c>
      <c r="HP499" t="s">
        <v>3</v>
      </c>
      <c r="HQ499" t="s">
        <v>3</v>
      </c>
      <c r="IK499">
        <v>0</v>
      </c>
    </row>
    <row r="501" spans="1:245" x14ac:dyDescent="0.2">
      <c r="A501" s="2">
        <v>51</v>
      </c>
      <c r="B501" s="2">
        <f>B493</f>
        <v>1</v>
      </c>
      <c r="C501" s="2">
        <f>A493</f>
        <v>5</v>
      </c>
      <c r="D501" s="2">
        <f>ROW(A493)</f>
        <v>493</v>
      </c>
      <c r="E501" s="2"/>
      <c r="F501" s="2" t="str">
        <f>IF(F493&lt;&gt;"",F493,"")</f>
        <v/>
      </c>
      <c r="G501" s="2" t="str">
        <f>IF(G493&lt;&gt;"",G493,"")</f>
        <v>Стены, потолки</v>
      </c>
      <c r="H501" s="2">
        <v>0</v>
      </c>
      <c r="I501" s="2"/>
      <c r="J501" s="2"/>
      <c r="K501" s="2"/>
      <c r="L501" s="2"/>
      <c r="M501" s="2"/>
      <c r="N501" s="2"/>
      <c r="O501" s="2">
        <f t="shared" ref="O501:T501" si="242">ROUND(AB501,2)</f>
        <v>2573.2600000000002</v>
      </c>
      <c r="P501" s="2">
        <f t="shared" si="242"/>
        <v>183.35</v>
      </c>
      <c r="Q501" s="2">
        <f t="shared" si="242"/>
        <v>0</v>
      </c>
      <c r="R501" s="2">
        <f t="shared" si="242"/>
        <v>0</v>
      </c>
      <c r="S501" s="2">
        <f t="shared" si="242"/>
        <v>2389.91</v>
      </c>
      <c r="T501" s="2">
        <f t="shared" si="242"/>
        <v>0</v>
      </c>
      <c r="U501" s="2">
        <f>AH501</f>
        <v>8.5422000000000011</v>
      </c>
      <c r="V501" s="2">
        <f>AI501</f>
        <v>0</v>
      </c>
      <c r="W501" s="2">
        <f>ROUND(AJ501,2)</f>
        <v>0</v>
      </c>
      <c r="X501" s="2">
        <f>ROUND(AK501,2)</f>
        <v>1672.93</v>
      </c>
      <c r="Y501" s="2">
        <f>ROUND(AL501,2)</f>
        <v>238.99</v>
      </c>
      <c r="Z501" s="2"/>
      <c r="AA501" s="2"/>
      <c r="AB501" s="2">
        <f>ROUND(SUMIF(AA497:AA499,"=75532707",O497:O499),2)</f>
        <v>2573.2600000000002</v>
      </c>
      <c r="AC501" s="2">
        <f>ROUND(SUMIF(AA497:AA499,"=75532707",P497:P499),2)</f>
        <v>183.35</v>
      </c>
      <c r="AD501" s="2">
        <f>ROUND(SUMIF(AA497:AA499,"=75532707",Q497:Q499),2)</f>
        <v>0</v>
      </c>
      <c r="AE501" s="2">
        <f>ROUND(SUMIF(AA497:AA499,"=75532707",R497:R499),2)</f>
        <v>0</v>
      </c>
      <c r="AF501" s="2">
        <f>ROUND(SUMIF(AA497:AA499,"=75532707",S497:S499),2)</f>
        <v>2389.91</v>
      </c>
      <c r="AG501" s="2">
        <f>ROUND(SUMIF(AA497:AA499,"=75532707",T497:T499),2)</f>
        <v>0</v>
      </c>
      <c r="AH501" s="2">
        <f>SUMIF(AA497:AA499,"=75532707",U497:U499)</f>
        <v>8.5422000000000011</v>
      </c>
      <c r="AI501" s="2">
        <f>SUMIF(AA497:AA499,"=75532707",V497:V499)</f>
        <v>0</v>
      </c>
      <c r="AJ501" s="2">
        <f>ROUND(SUMIF(AA497:AA499,"=75532707",W497:W499),2)</f>
        <v>0</v>
      </c>
      <c r="AK501" s="2">
        <f>ROUND(SUMIF(AA497:AA499,"=75532707",X497:X499),2)</f>
        <v>1672.93</v>
      </c>
      <c r="AL501" s="2">
        <f>ROUND(SUMIF(AA497:AA499,"=75532707",Y497:Y499),2)</f>
        <v>238.99</v>
      </c>
      <c r="AM501" s="2"/>
      <c r="AN501" s="2"/>
      <c r="AO501" s="2">
        <f t="shared" ref="AO501:BD501" si="243">ROUND(BX501,2)</f>
        <v>0</v>
      </c>
      <c r="AP501" s="2">
        <f t="shared" si="243"/>
        <v>0</v>
      </c>
      <c r="AQ501" s="2">
        <f t="shared" si="243"/>
        <v>0</v>
      </c>
      <c r="AR501" s="2">
        <f t="shared" si="243"/>
        <v>4485.18</v>
      </c>
      <c r="AS501" s="2">
        <f t="shared" si="243"/>
        <v>0</v>
      </c>
      <c r="AT501" s="2">
        <f t="shared" si="243"/>
        <v>0</v>
      </c>
      <c r="AU501" s="2">
        <f t="shared" si="243"/>
        <v>4485.18</v>
      </c>
      <c r="AV501" s="2">
        <f t="shared" si="243"/>
        <v>183.35</v>
      </c>
      <c r="AW501" s="2">
        <f t="shared" si="243"/>
        <v>183.35</v>
      </c>
      <c r="AX501" s="2">
        <f t="shared" si="243"/>
        <v>0</v>
      </c>
      <c r="AY501" s="2">
        <f t="shared" si="243"/>
        <v>183.35</v>
      </c>
      <c r="AZ501" s="2">
        <f t="shared" si="243"/>
        <v>0</v>
      </c>
      <c r="BA501" s="2">
        <f t="shared" si="243"/>
        <v>0</v>
      </c>
      <c r="BB501" s="2">
        <f t="shared" si="243"/>
        <v>0</v>
      </c>
      <c r="BC501" s="2">
        <f t="shared" si="243"/>
        <v>0</v>
      </c>
      <c r="BD501" s="2">
        <f t="shared" si="243"/>
        <v>0</v>
      </c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>
        <f>ROUND(SUMIF(AA497:AA499,"=75532707",FQ497:FQ499),2)</f>
        <v>0</v>
      </c>
      <c r="BY501" s="2">
        <f>ROUND(SUMIF(AA497:AA499,"=75532707",FR497:FR499),2)</f>
        <v>0</v>
      </c>
      <c r="BZ501" s="2">
        <f>ROUND(SUMIF(AA497:AA499,"=75532707",GL497:GL499),2)</f>
        <v>0</v>
      </c>
      <c r="CA501" s="2">
        <f>ROUND(SUMIF(AA497:AA499,"=75532707",GM497:GM499),2)</f>
        <v>4485.18</v>
      </c>
      <c r="CB501" s="2">
        <f>ROUND(SUMIF(AA497:AA499,"=75532707",GN497:GN499),2)</f>
        <v>0</v>
      </c>
      <c r="CC501" s="2">
        <f>ROUND(SUMIF(AA497:AA499,"=75532707",GO497:GO499),2)</f>
        <v>0</v>
      </c>
      <c r="CD501" s="2">
        <f>ROUND(SUMIF(AA497:AA499,"=75532707",GP497:GP499),2)</f>
        <v>4485.18</v>
      </c>
      <c r="CE501" s="2">
        <f>AC501-BX501</f>
        <v>183.35</v>
      </c>
      <c r="CF501" s="2">
        <f>AC501-BY501</f>
        <v>183.35</v>
      </c>
      <c r="CG501" s="2">
        <f>BX501-BZ501</f>
        <v>0</v>
      </c>
      <c r="CH501" s="2">
        <f>AC501-BX501-BY501+BZ501</f>
        <v>183.35</v>
      </c>
      <c r="CI501" s="2">
        <f>BY501-BZ501</f>
        <v>0</v>
      </c>
      <c r="CJ501" s="2">
        <f>ROUND(SUMIF(AA497:AA499,"=75532707",GX497:GX499),2)</f>
        <v>0</v>
      </c>
      <c r="CK501" s="2">
        <f>ROUND(SUMIF(AA497:AA499,"=75532707",GY497:GY499),2)</f>
        <v>0</v>
      </c>
      <c r="CL501" s="2">
        <f>ROUND(SUMIF(AA497:AA499,"=75532707",GZ497:GZ499),2)</f>
        <v>0</v>
      </c>
      <c r="CM501" s="2">
        <f>ROUND(SUMIF(AA497:AA499,"=75532707",HD497:HD499),2)</f>
        <v>0</v>
      </c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>
        <v>0</v>
      </c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201</v>
      </c>
      <c r="F503" s="4">
        <f>ROUND(Source!O501,O503)</f>
        <v>2573.2600000000002</v>
      </c>
      <c r="G503" s="4" t="s">
        <v>29</v>
      </c>
      <c r="H503" s="4" t="s">
        <v>30</v>
      </c>
      <c r="I503" s="4"/>
      <c r="J503" s="4"/>
      <c r="K503" s="4">
        <v>201</v>
      </c>
      <c r="L503" s="4">
        <v>1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2573.2600000000002</v>
      </c>
      <c r="X503" s="4">
        <v>1</v>
      </c>
      <c r="Y503" s="4">
        <v>2573.2600000000002</v>
      </c>
      <c r="Z503" s="4"/>
      <c r="AA503" s="4"/>
      <c r="AB503" s="4"/>
    </row>
    <row r="504" spans="1:245" x14ac:dyDescent="0.2">
      <c r="A504" s="4">
        <v>50</v>
      </c>
      <c r="B504" s="4">
        <v>0</v>
      </c>
      <c r="C504" s="4">
        <v>0</v>
      </c>
      <c r="D504" s="4">
        <v>1</v>
      </c>
      <c r="E504" s="4">
        <v>202</v>
      </c>
      <c r="F504" s="4">
        <f>ROUND(Source!P501,O504)</f>
        <v>183.35</v>
      </c>
      <c r="G504" s="4" t="s">
        <v>31</v>
      </c>
      <c r="H504" s="4" t="s">
        <v>32</v>
      </c>
      <c r="I504" s="4"/>
      <c r="J504" s="4"/>
      <c r="K504" s="4">
        <v>202</v>
      </c>
      <c r="L504" s="4">
        <v>2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183.35</v>
      </c>
      <c r="X504" s="4">
        <v>1</v>
      </c>
      <c r="Y504" s="4">
        <v>183.35</v>
      </c>
      <c r="Z504" s="4"/>
      <c r="AA504" s="4"/>
      <c r="AB504" s="4"/>
    </row>
    <row r="505" spans="1:245" x14ac:dyDescent="0.2">
      <c r="A505" s="4">
        <v>50</v>
      </c>
      <c r="B505" s="4">
        <v>0</v>
      </c>
      <c r="C505" s="4">
        <v>0</v>
      </c>
      <c r="D505" s="4">
        <v>1</v>
      </c>
      <c r="E505" s="4">
        <v>222</v>
      </c>
      <c r="F505" s="4">
        <f>ROUND(Source!AO501,O505)</f>
        <v>0</v>
      </c>
      <c r="G505" s="4" t="s">
        <v>33</v>
      </c>
      <c r="H505" s="4" t="s">
        <v>34</v>
      </c>
      <c r="I505" s="4"/>
      <c r="J505" s="4"/>
      <c r="K505" s="4">
        <v>222</v>
      </c>
      <c r="L505" s="4">
        <v>3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45" x14ac:dyDescent="0.2">
      <c r="A506" s="4">
        <v>50</v>
      </c>
      <c r="B506" s="4">
        <v>0</v>
      </c>
      <c r="C506" s="4">
        <v>0</v>
      </c>
      <c r="D506" s="4">
        <v>1</v>
      </c>
      <c r="E506" s="4">
        <v>225</v>
      </c>
      <c r="F506" s="4">
        <f>ROUND(Source!AV501,O506)</f>
        <v>183.35</v>
      </c>
      <c r="G506" s="4" t="s">
        <v>35</v>
      </c>
      <c r="H506" s="4" t="s">
        <v>36</v>
      </c>
      <c r="I506" s="4"/>
      <c r="J506" s="4"/>
      <c r="K506" s="4">
        <v>225</v>
      </c>
      <c r="L506" s="4">
        <v>4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183.35</v>
      </c>
      <c r="X506" s="4">
        <v>1</v>
      </c>
      <c r="Y506" s="4">
        <v>183.35</v>
      </c>
      <c r="Z506" s="4"/>
      <c r="AA506" s="4"/>
      <c r="AB506" s="4"/>
    </row>
    <row r="507" spans="1:245" x14ac:dyDescent="0.2">
      <c r="A507" s="4">
        <v>50</v>
      </c>
      <c r="B507" s="4">
        <v>0</v>
      </c>
      <c r="C507" s="4">
        <v>0</v>
      </c>
      <c r="D507" s="4">
        <v>1</v>
      </c>
      <c r="E507" s="4">
        <v>226</v>
      </c>
      <c r="F507" s="4">
        <f>ROUND(Source!AW501,O507)</f>
        <v>183.35</v>
      </c>
      <c r="G507" s="4" t="s">
        <v>37</v>
      </c>
      <c r="H507" s="4" t="s">
        <v>38</v>
      </c>
      <c r="I507" s="4"/>
      <c r="J507" s="4"/>
      <c r="K507" s="4">
        <v>226</v>
      </c>
      <c r="L507" s="4">
        <v>5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183.35</v>
      </c>
      <c r="X507" s="4">
        <v>1</v>
      </c>
      <c r="Y507" s="4">
        <v>183.35</v>
      </c>
      <c r="Z507" s="4"/>
      <c r="AA507" s="4"/>
      <c r="AB507" s="4"/>
    </row>
    <row r="508" spans="1:245" x14ac:dyDescent="0.2">
      <c r="A508" s="4">
        <v>50</v>
      </c>
      <c r="B508" s="4">
        <v>0</v>
      </c>
      <c r="C508" s="4">
        <v>0</v>
      </c>
      <c r="D508" s="4">
        <v>1</v>
      </c>
      <c r="E508" s="4">
        <v>227</v>
      </c>
      <c r="F508" s="4">
        <f>ROUND(Source!AX501,O508)</f>
        <v>0</v>
      </c>
      <c r="G508" s="4" t="s">
        <v>39</v>
      </c>
      <c r="H508" s="4" t="s">
        <v>40</v>
      </c>
      <c r="I508" s="4"/>
      <c r="J508" s="4"/>
      <c r="K508" s="4">
        <v>227</v>
      </c>
      <c r="L508" s="4">
        <v>6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x14ac:dyDescent="0.2">
      <c r="A509" s="4">
        <v>50</v>
      </c>
      <c r="B509" s="4">
        <v>0</v>
      </c>
      <c r="C509" s="4">
        <v>0</v>
      </c>
      <c r="D509" s="4">
        <v>1</v>
      </c>
      <c r="E509" s="4">
        <v>228</v>
      </c>
      <c r="F509" s="4">
        <f>ROUND(Source!AY501,O509)</f>
        <v>183.35</v>
      </c>
      <c r="G509" s="4" t="s">
        <v>41</v>
      </c>
      <c r="H509" s="4" t="s">
        <v>42</v>
      </c>
      <c r="I509" s="4"/>
      <c r="J509" s="4"/>
      <c r="K509" s="4">
        <v>228</v>
      </c>
      <c r="L509" s="4">
        <v>7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183.35</v>
      </c>
      <c r="X509" s="4">
        <v>1</v>
      </c>
      <c r="Y509" s="4">
        <v>183.35</v>
      </c>
      <c r="Z509" s="4"/>
      <c r="AA509" s="4"/>
      <c r="AB509" s="4"/>
    </row>
    <row r="510" spans="1:245" x14ac:dyDescent="0.2">
      <c r="A510" s="4">
        <v>50</v>
      </c>
      <c r="B510" s="4">
        <v>0</v>
      </c>
      <c r="C510" s="4">
        <v>0</v>
      </c>
      <c r="D510" s="4">
        <v>1</v>
      </c>
      <c r="E510" s="4">
        <v>216</v>
      </c>
      <c r="F510" s="4">
        <f>ROUND(Source!AP501,O510)</f>
        <v>0</v>
      </c>
      <c r="G510" s="4" t="s">
        <v>43</v>
      </c>
      <c r="H510" s="4" t="s">
        <v>44</v>
      </c>
      <c r="I510" s="4"/>
      <c r="J510" s="4"/>
      <c r="K510" s="4">
        <v>216</v>
      </c>
      <c r="L510" s="4">
        <v>8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223</v>
      </c>
      <c r="F511" s="4">
        <f>ROUND(Source!AQ501,O511)</f>
        <v>0</v>
      </c>
      <c r="G511" s="4" t="s">
        <v>45</v>
      </c>
      <c r="H511" s="4" t="s">
        <v>46</v>
      </c>
      <c r="I511" s="4"/>
      <c r="J511" s="4"/>
      <c r="K511" s="4">
        <v>223</v>
      </c>
      <c r="L511" s="4">
        <v>9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229</v>
      </c>
      <c r="F512" s="4">
        <f>ROUND(Source!AZ501,O512)</f>
        <v>0</v>
      </c>
      <c r="G512" s="4" t="s">
        <v>47</v>
      </c>
      <c r="H512" s="4" t="s">
        <v>48</v>
      </c>
      <c r="I512" s="4"/>
      <c r="J512" s="4"/>
      <c r="K512" s="4">
        <v>229</v>
      </c>
      <c r="L512" s="4">
        <v>10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203</v>
      </c>
      <c r="F513" s="4">
        <f>ROUND(Source!Q501,O513)</f>
        <v>0</v>
      </c>
      <c r="G513" s="4" t="s">
        <v>49</v>
      </c>
      <c r="H513" s="4" t="s">
        <v>50</v>
      </c>
      <c r="I513" s="4"/>
      <c r="J513" s="4"/>
      <c r="K513" s="4">
        <v>203</v>
      </c>
      <c r="L513" s="4">
        <v>11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231</v>
      </c>
      <c r="F514" s="4">
        <f>ROUND(Source!BB501,O514)</f>
        <v>0</v>
      </c>
      <c r="G514" s="4" t="s">
        <v>51</v>
      </c>
      <c r="H514" s="4" t="s">
        <v>52</v>
      </c>
      <c r="I514" s="4"/>
      <c r="J514" s="4"/>
      <c r="K514" s="4">
        <v>231</v>
      </c>
      <c r="L514" s="4">
        <v>12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204</v>
      </c>
      <c r="F515" s="4">
        <f>ROUND(Source!R501,O515)</f>
        <v>0</v>
      </c>
      <c r="G515" s="4" t="s">
        <v>53</v>
      </c>
      <c r="H515" s="4" t="s">
        <v>54</v>
      </c>
      <c r="I515" s="4"/>
      <c r="J515" s="4"/>
      <c r="K515" s="4">
        <v>204</v>
      </c>
      <c r="L515" s="4">
        <v>13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205</v>
      </c>
      <c r="F516" s="4">
        <f>ROUND(Source!S501,O516)</f>
        <v>2389.91</v>
      </c>
      <c r="G516" s="4" t="s">
        <v>55</v>
      </c>
      <c r="H516" s="4" t="s">
        <v>56</v>
      </c>
      <c r="I516" s="4"/>
      <c r="J516" s="4"/>
      <c r="K516" s="4">
        <v>205</v>
      </c>
      <c r="L516" s="4">
        <v>14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2389.91</v>
      </c>
      <c r="X516" s="4">
        <v>1</v>
      </c>
      <c r="Y516" s="4">
        <v>2389.91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232</v>
      </c>
      <c r="F517" s="4">
        <f>ROUND(Source!BC501,O517)</f>
        <v>0</v>
      </c>
      <c r="G517" s="4" t="s">
        <v>57</v>
      </c>
      <c r="H517" s="4" t="s">
        <v>58</v>
      </c>
      <c r="I517" s="4"/>
      <c r="J517" s="4"/>
      <c r="K517" s="4">
        <v>232</v>
      </c>
      <c r="L517" s="4">
        <v>15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214</v>
      </c>
      <c r="F518" s="4">
        <f>ROUND(Source!AS501,O518)</f>
        <v>0</v>
      </c>
      <c r="G518" s="4" t="s">
        <v>59</v>
      </c>
      <c r="H518" s="4" t="s">
        <v>60</v>
      </c>
      <c r="I518" s="4"/>
      <c r="J518" s="4"/>
      <c r="K518" s="4">
        <v>214</v>
      </c>
      <c r="L518" s="4">
        <v>16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215</v>
      </c>
      <c r="F519" s="4">
        <f>ROUND(Source!AT501,O519)</f>
        <v>0</v>
      </c>
      <c r="G519" s="4" t="s">
        <v>61</v>
      </c>
      <c r="H519" s="4" t="s">
        <v>62</v>
      </c>
      <c r="I519" s="4"/>
      <c r="J519" s="4"/>
      <c r="K519" s="4">
        <v>215</v>
      </c>
      <c r="L519" s="4">
        <v>17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217</v>
      </c>
      <c r="F520" s="4">
        <f>ROUND(Source!AU501,O520)</f>
        <v>4485.18</v>
      </c>
      <c r="G520" s="4" t="s">
        <v>63</v>
      </c>
      <c r="H520" s="4" t="s">
        <v>64</v>
      </c>
      <c r="I520" s="4"/>
      <c r="J520" s="4"/>
      <c r="K520" s="4">
        <v>217</v>
      </c>
      <c r="L520" s="4">
        <v>18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4485.18</v>
      </c>
      <c r="X520" s="4">
        <v>1</v>
      </c>
      <c r="Y520" s="4">
        <v>4485.18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230</v>
      </c>
      <c r="F521" s="4">
        <f>ROUND(Source!BA501,O521)</f>
        <v>0</v>
      </c>
      <c r="G521" s="4" t="s">
        <v>65</v>
      </c>
      <c r="H521" s="4" t="s">
        <v>66</v>
      </c>
      <c r="I521" s="4"/>
      <c r="J521" s="4"/>
      <c r="K521" s="4">
        <v>230</v>
      </c>
      <c r="L521" s="4">
        <v>19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206</v>
      </c>
      <c r="F522" s="4">
        <f>ROUND(Source!T501,O522)</f>
        <v>0</v>
      </c>
      <c r="G522" s="4" t="s">
        <v>67</v>
      </c>
      <c r="H522" s="4" t="s">
        <v>68</v>
      </c>
      <c r="I522" s="4"/>
      <c r="J522" s="4"/>
      <c r="K522" s="4">
        <v>206</v>
      </c>
      <c r="L522" s="4">
        <v>20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207</v>
      </c>
      <c r="F523" s="4">
        <f>Source!U501</f>
        <v>8.5422000000000011</v>
      </c>
      <c r="G523" s="4" t="s">
        <v>69</v>
      </c>
      <c r="H523" s="4" t="s">
        <v>70</v>
      </c>
      <c r="I523" s="4"/>
      <c r="J523" s="4"/>
      <c r="K523" s="4">
        <v>207</v>
      </c>
      <c r="L523" s="4">
        <v>21</v>
      </c>
      <c r="M523" s="4">
        <v>3</v>
      </c>
      <c r="N523" s="4" t="s">
        <v>3</v>
      </c>
      <c r="O523" s="4">
        <v>-1</v>
      </c>
      <c r="P523" s="4"/>
      <c r="Q523" s="4"/>
      <c r="R523" s="4"/>
      <c r="S523" s="4"/>
      <c r="T523" s="4"/>
      <c r="U523" s="4"/>
      <c r="V523" s="4"/>
      <c r="W523" s="4">
        <v>8.5421999999999993</v>
      </c>
      <c r="X523" s="4">
        <v>1</v>
      </c>
      <c r="Y523" s="4">
        <v>8.5421999999999993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208</v>
      </c>
      <c r="F524" s="4">
        <f>Source!V501</f>
        <v>0</v>
      </c>
      <c r="G524" s="4" t="s">
        <v>71</v>
      </c>
      <c r="H524" s="4" t="s">
        <v>72</v>
      </c>
      <c r="I524" s="4"/>
      <c r="J524" s="4"/>
      <c r="K524" s="4">
        <v>208</v>
      </c>
      <c r="L524" s="4">
        <v>22</v>
      </c>
      <c r="M524" s="4">
        <v>3</v>
      </c>
      <c r="N524" s="4" t="s">
        <v>3</v>
      </c>
      <c r="O524" s="4">
        <v>-1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209</v>
      </c>
      <c r="F525" s="4">
        <f>ROUND(Source!W501,O525)</f>
        <v>0</v>
      </c>
      <c r="G525" s="4" t="s">
        <v>73</v>
      </c>
      <c r="H525" s="4" t="s">
        <v>74</v>
      </c>
      <c r="I525" s="4"/>
      <c r="J525" s="4"/>
      <c r="K525" s="4">
        <v>209</v>
      </c>
      <c r="L525" s="4">
        <v>23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233</v>
      </c>
      <c r="F526" s="4">
        <f>ROUND(Source!BD501,O526)</f>
        <v>0</v>
      </c>
      <c r="G526" s="4" t="s">
        <v>75</v>
      </c>
      <c r="H526" s="4" t="s">
        <v>76</v>
      </c>
      <c r="I526" s="4"/>
      <c r="J526" s="4"/>
      <c r="K526" s="4">
        <v>233</v>
      </c>
      <c r="L526" s="4">
        <v>24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210</v>
      </c>
      <c r="F527" s="4">
        <f>ROUND(Source!X501,O527)</f>
        <v>1672.93</v>
      </c>
      <c r="G527" s="4" t="s">
        <v>77</v>
      </c>
      <c r="H527" s="4" t="s">
        <v>78</v>
      </c>
      <c r="I527" s="4"/>
      <c r="J527" s="4"/>
      <c r="K527" s="4">
        <v>210</v>
      </c>
      <c r="L527" s="4">
        <v>25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1672.93</v>
      </c>
      <c r="X527" s="4">
        <v>1</v>
      </c>
      <c r="Y527" s="4">
        <v>1672.93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211</v>
      </c>
      <c r="F528" s="4">
        <f>ROUND(Source!Y501,O528)</f>
        <v>238.99</v>
      </c>
      <c r="G528" s="4" t="s">
        <v>79</v>
      </c>
      <c r="H528" s="4" t="s">
        <v>80</v>
      </c>
      <c r="I528" s="4"/>
      <c r="J528" s="4"/>
      <c r="K528" s="4">
        <v>211</v>
      </c>
      <c r="L528" s="4">
        <v>26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238.99</v>
      </c>
      <c r="X528" s="4">
        <v>1</v>
      </c>
      <c r="Y528" s="4">
        <v>238.99</v>
      </c>
      <c r="Z528" s="4"/>
      <c r="AA528" s="4"/>
      <c r="AB528" s="4"/>
    </row>
    <row r="529" spans="1:245" x14ac:dyDescent="0.2">
      <c r="A529" s="4">
        <v>50</v>
      </c>
      <c r="B529" s="4">
        <v>0</v>
      </c>
      <c r="C529" s="4">
        <v>0</v>
      </c>
      <c r="D529" s="4">
        <v>1</v>
      </c>
      <c r="E529" s="4">
        <v>224</v>
      </c>
      <c r="F529" s="4">
        <f>ROUND(Source!AR501,O529)</f>
        <v>4485.18</v>
      </c>
      <c r="G529" s="4" t="s">
        <v>81</v>
      </c>
      <c r="H529" s="4" t="s">
        <v>82</v>
      </c>
      <c r="I529" s="4"/>
      <c r="J529" s="4"/>
      <c r="K529" s="4">
        <v>224</v>
      </c>
      <c r="L529" s="4">
        <v>27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4485.18</v>
      </c>
      <c r="X529" s="4">
        <v>1</v>
      </c>
      <c r="Y529" s="4">
        <v>4485.18</v>
      </c>
      <c r="Z529" s="4"/>
      <c r="AA529" s="4"/>
      <c r="AB529" s="4"/>
    </row>
    <row r="531" spans="1:245" x14ac:dyDescent="0.2">
      <c r="A531" s="1">
        <v>5</v>
      </c>
      <c r="B531" s="1">
        <v>1</v>
      </c>
      <c r="C531" s="1"/>
      <c r="D531" s="1">
        <f>ROW(A538)</f>
        <v>538</v>
      </c>
      <c r="E531" s="1"/>
      <c r="F531" s="1" t="s">
        <v>3</v>
      </c>
      <c r="G531" s="1" t="s">
        <v>83</v>
      </c>
      <c r="H531" s="1" t="s">
        <v>3</v>
      </c>
      <c r="I531" s="1">
        <v>0</v>
      </c>
      <c r="J531" s="1"/>
      <c r="K531" s="1">
        <v>-1</v>
      </c>
      <c r="L531" s="1"/>
      <c r="M531" s="1" t="s">
        <v>3</v>
      </c>
      <c r="N531" s="1"/>
      <c r="O531" s="1"/>
      <c r="P531" s="1"/>
      <c r="Q531" s="1"/>
      <c r="R531" s="1"/>
      <c r="S531" s="1">
        <v>0</v>
      </c>
      <c r="T531" s="1"/>
      <c r="U531" s="1" t="s">
        <v>3</v>
      </c>
      <c r="V531" s="1">
        <v>0</v>
      </c>
      <c r="W531" s="1"/>
      <c r="X531" s="1"/>
      <c r="Y531" s="1"/>
      <c r="Z531" s="1"/>
      <c r="AA531" s="1"/>
      <c r="AB531" s="1" t="s">
        <v>3</v>
      </c>
      <c r="AC531" s="1" t="s">
        <v>3</v>
      </c>
      <c r="AD531" s="1" t="s">
        <v>3</v>
      </c>
      <c r="AE531" s="1" t="s">
        <v>3</v>
      </c>
      <c r="AF531" s="1" t="s">
        <v>3</v>
      </c>
      <c r="AG531" s="1" t="s">
        <v>3</v>
      </c>
      <c r="AH531" s="1"/>
      <c r="AI531" s="1"/>
      <c r="AJ531" s="1"/>
      <c r="AK531" s="1"/>
      <c r="AL531" s="1"/>
      <c r="AM531" s="1"/>
      <c r="AN531" s="1"/>
      <c r="AO531" s="1"/>
      <c r="AP531" s="1" t="s">
        <v>3</v>
      </c>
      <c r="AQ531" s="1" t="s">
        <v>3</v>
      </c>
      <c r="AR531" s="1" t="s">
        <v>3</v>
      </c>
      <c r="AS531" s="1"/>
      <c r="AT531" s="1"/>
      <c r="AU531" s="1"/>
      <c r="AV531" s="1"/>
      <c r="AW531" s="1"/>
      <c r="AX531" s="1"/>
      <c r="AY531" s="1"/>
      <c r="AZ531" s="1" t="s">
        <v>3</v>
      </c>
      <c r="BA531" s="1"/>
      <c r="BB531" s="1" t="s">
        <v>3</v>
      </c>
      <c r="BC531" s="1" t="s">
        <v>3</v>
      </c>
      <c r="BD531" s="1" t="s">
        <v>3</v>
      </c>
      <c r="BE531" s="1" t="s">
        <v>3</v>
      </c>
      <c r="BF531" s="1" t="s">
        <v>3</v>
      </c>
      <c r="BG531" s="1" t="s">
        <v>3</v>
      </c>
      <c r="BH531" s="1" t="s">
        <v>3</v>
      </c>
      <c r="BI531" s="1" t="s">
        <v>3</v>
      </c>
      <c r="BJ531" s="1" t="s">
        <v>3</v>
      </c>
      <c r="BK531" s="1" t="s">
        <v>3</v>
      </c>
      <c r="BL531" s="1" t="s">
        <v>3</v>
      </c>
      <c r="BM531" s="1" t="s">
        <v>3</v>
      </c>
      <c r="BN531" s="1" t="s">
        <v>3</v>
      </c>
      <c r="BO531" s="1" t="s">
        <v>3</v>
      </c>
      <c r="BP531" s="1" t="s">
        <v>3</v>
      </c>
      <c r="BQ531" s="1"/>
      <c r="BR531" s="1"/>
      <c r="BS531" s="1"/>
      <c r="BT531" s="1"/>
      <c r="BU531" s="1"/>
      <c r="BV531" s="1"/>
      <c r="BW531" s="1"/>
      <c r="BX531" s="1">
        <v>0</v>
      </c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>
        <v>0</v>
      </c>
    </row>
    <row r="533" spans="1:245" x14ac:dyDescent="0.2">
      <c r="A533" s="2">
        <v>52</v>
      </c>
      <c r="B533" s="2">
        <f t="shared" ref="B533:G533" si="244">B538</f>
        <v>1</v>
      </c>
      <c r="C533" s="2">
        <f t="shared" si="244"/>
        <v>5</v>
      </c>
      <c r="D533" s="2">
        <f t="shared" si="244"/>
        <v>531</v>
      </c>
      <c r="E533" s="2">
        <f t="shared" si="244"/>
        <v>0</v>
      </c>
      <c r="F533" s="2" t="str">
        <f t="shared" si="244"/>
        <v/>
      </c>
      <c r="G533" s="2" t="str">
        <f t="shared" si="244"/>
        <v>Лестничные марши и площадки</v>
      </c>
      <c r="H533" s="2"/>
      <c r="I533" s="2"/>
      <c r="J533" s="2"/>
      <c r="K533" s="2"/>
      <c r="L533" s="2"/>
      <c r="M533" s="2"/>
      <c r="N533" s="2"/>
      <c r="O533" s="2">
        <f t="shared" ref="O533:AT533" si="245">O538</f>
        <v>936.8</v>
      </c>
      <c r="P533" s="2">
        <f t="shared" si="245"/>
        <v>19.02</v>
      </c>
      <c r="Q533" s="2">
        <f t="shared" si="245"/>
        <v>0</v>
      </c>
      <c r="R533" s="2">
        <f t="shared" si="245"/>
        <v>0</v>
      </c>
      <c r="S533" s="2">
        <f t="shared" si="245"/>
        <v>917.78</v>
      </c>
      <c r="T533" s="2">
        <f t="shared" si="245"/>
        <v>0</v>
      </c>
      <c r="U533" s="2">
        <f t="shared" si="245"/>
        <v>3.2803999999999998</v>
      </c>
      <c r="V533" s="2">
        <f t="shared" si="245"/>
        <v>0</v>
      </c>
      <c r="W533" s="2">
        <f t="shared" si="245"/>
        <v>0</v>
      </c>
      <c r="X533" s="2">
        <f t="shared" si="245"/>
        <v>642.45000000000005</v>
      </c>
      <c r="Y533" s="2">
        <f t="shared" si="245"/>
        <v>91.78</v>
      </c>
      <c r="Z533" s="2">
        <f t="shared" si="245"/>
        <v>0</v>
      </c>
      <c r="AA533" s="2">
        <f t="shared" si="245"/>
        <v>0</v>
      </c>
      <c r="AB533" s="2">
        <f t="shared" si="245"/>
        <v>936.8</v>
      </c>
      <c r="AC533" s="2">
        <f t="shared" si="245"/>
        <v>19.02</v>
      </c>
      <c r="AD533" s="2">
        <f t="shared" si="245"/>
        <v>0</v>
      </c>
      <c r="AE533" s="2">
        <f t="shared" si="245"/>
        <v>0</v>
      </c>
      <c r="AF533" s="2">
        <f t="shared" si="245"/>
        <v>917.78</v>
      </c>
      <c r="AG533" s="2">
        <f t="shared" si="245"/>
        <v>0</v>
      </c>
      <c r="AH533" s="2">
        <f t="shared" si="245"/>
        <v>3.2803999999999998</v>
      </c>
      <c r="AI533" s="2">
        <f t="shared" si="245"/>
        <v>0</v>
      </c>
      <c r="AJ533" s="2">
        <f t="shared" si="245"/>
        <v>0</v>
      </c>
      <c r="AK533" s="2">
        <f t="shared" si="245"/>
        <v>642.45000000000005</v>
      </c>
      <c r="AL533" s="2">
        <f t="shared" si="245"/>
        <v>91.78</v>
      </c>
      <c r="AM533" s="2">
        <f t="shared" si="245"/>
        <v>0</v>
      </c>
      <c r="AN533" s="2">
        <f t="shared" si="245"/>
        <v>0</v>
      </c>
      <c r="AO533" s="2">
        <f t="shared" si="245"/>
        <v>0</v>
      </c>
      <c r="AP533" s="2">
        <f t="shared" si="245"/>
        <v>0</v>
      </c>
      <c r="AQ533" s="2">
        <f t="shared" si="245"/>
        <v>0</v>
      </c>
      <c r="AR533" s="2">
        <f t="shared" si="245"/>
        <v>1671.03</v>
      </c>
      <c r="AS533" s="2">
        <f t="shared" si="245"/>
        <v>0</v>
      </c>
      <c r="AT533" s="2">
        <f t="shared" si="245"/>
        <v>0</v>
      </c>
      <c r="AU533" s="2">
        <f t="shared" ref="AU533:BZ533" si="246">AU538</f>
        <v>1671.03</v>
      </c>
      <c r="AV533" s="2">
        <f t="shared" si="246"/>
        <v>19.02</v>
      </c>
      <c r="AW533" s="2">
        <f t="shared" si="246"/>
        <v>19.02</v>
      </c>
      <c r="AX533" s="2">
        <f t="shared" si="246"/>
        <v>0</v>
      </c>
      <c r="AY533" s="2">
        <f t="shared" si="246"/>
        <v>19.02</v>
      </c>
      <c r="AZ533" s="2">
        <f t="shared" si="246"/>
        <v>0</v>
      </c>
      <c r="BA533" s="2">
        <f t="shared" si="246"/>
        <v>0</v>
      </c>
      <c r="BB533" s="2">
        <f t="shared" si="246"/>
        <v>0</v>
      </c>
      <c r="BC533" s="2">
        <f t="shared" si="246"/>
        <v>0</v>
      </c>
      <c r="BD533" s="2">
        <f t="shared" si="246"/>
        <v>0</v>
      </c>
      <c r="BE533" s="2">
        <f t="shared" si="246"/>
        <v>0</v>
      </c>
      <c r="BF533" s="2">
        <f t="shared" si="246"/>
        <v>0</v>
      </c>
      <c r="BG533" s="2">
        <f t="shared" si="246"/>
        <v>0</v>
      </c>
      <c r="BH533" s="2">
        <f t="shared" si="246"/>
        <v>0</v>
      </c>
      <c r="BI533" s="2">
        <f t="shared" si="246"/>
        <v>0</v>
      </c>
      <c r="BJ533" s="2">
        <f t="shared" si="246"/>
        <v>0</v>
      </c>
      <c r="BK533" s="2">
        <f t="shared" si="246"/>
        <v>0</v>
      </c>
      <c r="BL533" s="2">
        <f t="shared" si="246"/>
        <v>0</v>
      </c>
      <c r="BM533" s="2">
        <f t="shared" si="246"/>
        <v>0</v>
      </c>
      <c r="BN533" s="2">
        <f t="shared" si="246"/>
        <v>0</v>
      </c>
      <c r="BO533" s="2">
        <f t="shared" si="246"/>
        <v>0</v>
      </c>
      <c r="BP533" s="2">
        <f t="shared" si="246"/>
        <v>0</v>
      </c>
      <c r="BQ533" s="2">
        <f t="shared" si="246"/>
        <v>0</v>
      </c>
      <c r="BR533" s="2">
        <f t="shared" si="246"/>
        <v>0</v>
      </c>
      <c r="BS533" s="2">
        <f t="shared" si="246"/>
        <v>0</v>
      </c>
      <c r="BT533" s="2">
        <f t="shared" si="246"/>
        <v>0</v>
      </c>
      <c r="BU533" s="2">
        <f t="shared" si="246"/>
        <v>0</v>
      </c>
      <c r="BV533" s="2">
        <f t="shared" si="246"/>
        <v>0</v>
      </c>
      <c r="BW533" s="2">
        <f t="shared" si="246"/>
        <v>0</v>
      </c>
      <c r="BX533" s="2">
        <f t="shared" si="246"/>
        <v>0</v>
      </c>
      <c r="BY533" s="2">
        <f t="shared" si="246"/>
        <v>0</v>
      </c>
      <c r="BZ533" s="2">
        <f t="shared" si="246"/>
        <v>0</v>
      </c>
      <c r="CA533" s="2">
        <f t="shared" ref="CA533:DF533" si="247">CA538</f>
        <v>1671.03</v>
      </c>
      <c r="CB533" s="2">
        <f t="shared" si="247"/>
        <v>0</v>
      </c>
      <c r="CC533" s="2">
        <f t="shared" si="247"/>
        <v>0</v>
      </c>
      <c r="CD533" s="2">
        <f t="shared" si="247"/>
        <v>1671.03</v>
      </c>
      <c r="CE533" s="2">
        <f t="shared" si="247"/>
        <v>19.02</v>
      </c>
      <c r="CF533" s="2">
        <f t="shared" si="247"/>
        <v>19.02</v>
      </c>
      <c r="CG533" s="2">
        <f t="shared" si="247"/>
        <v>0</v>
      </c>
      <c r="CH533" s="2">
        <f t="shared" si="247"/>
        <v>19.02</v>
      </c>
      <c r="CI533" s="2">
        <f t="shared" si="247"/>
        <v>0</v>
      </c>
      <c r="CJ533" s="2">
        <f t="shared" si="247"/>
        <v>0</v>
      </c>
      <c r="CK533" s="2">
        <f t="shared" si="247"/>
        <v>0</v>
      </c>
      <c r="CL533" s="2">
        <f t="shared" si="247"/>
        <v>0</v>
      </c>
      <c r="CM533" s="2">
        <f t="shared" si="247"/>
        <v>0</v>
      </c>
      <c r="CN533" s="2">
        <f t="shared" si="247"/>
        <v>0</v>
      </c>
      <c r="CO533" s="2">
        <f t="shared" si="247"/>
        <v>0</v>
      </c>
      <c r="CP533" s="2">
        <f t="shared" si="247"/>
        <v>0</v>
      </c>
      <c r="CQ533" s="2">
        <f t="shared" si="247"/>
        <v>0</v>
      </c>
      <c r="CR533" s="2">
        <f t="shared" si="247"/>
        <v>0</v>
      </c>
      <c r="CS533" s="2">
        <f t="shared" si="247"/>
        <v>0</v>
      </c>
      <c r="CT533" s="2">
        <f t="shared" si="247"/>
        <v>0</v>
      </c>
      <c r="CU533" s="2">
        <f t="shared" si="247"/>
        <v>0</v>
      </c>
      <c r="CV533" s="2">
        <f t="shared" si="247"/>
        <v>0</v>
      </c>
      <c r="CW533" s="2">
        <f t="shared" si="247"/>
        <v>0</v>
      </c>
      <c r="CX533" s="2">
        <f t="shared" si="247"/>
        <v>0</v>
      </c>
      <c r="CY533" s="2">
        <f t="shared" si="247"/>
        <v>0</v>
      </c>
      <c r="CZ533" s="2">
        <f t="shared" si="247"/>
        <v>0</v>
      </c>
      <c r="DA533" s="2">
        <f t="shared" si="247"/>
        <v>0</v>
      </c>
      <c r="DB533" s="2">
        <f t="shared" si="247"/>
        <v>0</v>
      </c>
      <c r="DC533" s="2">
        <f t="shared" si="247"/>
        <v>0</v>
      </c>
      <c r="DD533" s="2">
        <f t="shared" si="247"/>
        <v>0</v>
      </c>
      <c r="DE533" s="2">
        <f t="shared" si="247"/>
        <v>0</v>
      </c>
      <c r="DF533" s="2">
        <f t="shared" si="247"/>
        <v>0</v>
      </c>
      <c r="DG533" s="3">
        <f t="shared" ref="DG533:EL533" si="248">DG538</f>
        <v>0</v>
      </c>
      <c r="DH533" s="3">
        <f t="shared" si="248"/>
        <v>0</v>
      </c>
      <c r="DI533" s="3">
        <f t="shared" si="248"/>
        <v>0</v>
      </c>
      <c r="DJ533" s="3">
        <f t="shared" si="248"/>
        <v>0</v>
      </c>
      <c r="DK533" s="3">
        <f t="shared" si="248"/>
        <v>0</v>
      </c>
      <c r="DL533" s="3">
        <f t="shared" si="248"/>
        <v>0</v>
      </c>
      <c r="DM533" s="3">
        <f t="shared" si="248"/>
        <v>0</v>
      </c>
      <c r="DN533" s="3">
        <f t="shared" si="248"/>
        <v>0</v>
      </c>
      <c r="DO533" s="3">
        <f t="shared" si="248"/>
        <v>0</v>
      </c>
      <c r="DP533" s="3">
        <f t="shared" si="248"/>
        <v>0</v>
      </c>
      <c r="DQ533" s="3">
        <f t="shared" si="248"/>
        <v>0</v>
      </c>
      <c r="DR533" s="3">
        <f t="shared" si="248"/>
        <v>0</v>
      </c>
      <c r="DS533" s="3">
        <f t="shared" si="248"/>
        <v>0</v>
      </c>
      <c r="DT533" s="3">
        <f t="shared" si="248"/>
        <v>0</v>
      </c>
      <c r="DU533" s="3">
        <f t="shared" si="248"/>
        <v>0</v>
      </c>
      <c r="DV533" s="3">
        <f t="shared" si="248"/>
        <v>0</v>
      </c>
      <c r="DW533" s="3">
        <f t="shared" si="248"/>
        <v>0</v>
      </c>
      <c r="DX533" s="3">
        <f t="shared" si="248"/>
        <v>0</v>
      </c>
      <c r="DY533" s="3">
        <f t="shared" si="248"/>
        <v>0</v>
      </c>
      <c r="DZ533" s="3">
        <f t="shared" si="248"/>
        <v>0</v>
      </c>
      <c r="EA533" s="3">
        <f t="shared" si="248"/>
        <v>0</v>
      </c>
      <c r="EB533" s="3">
        <f t="shared" si="248"/>
        <v>0</v>
      </c>
      <c r="EC533" s="3">
        <f t="shared" si="248"/>
        <v>0</v>
      </c>
      <c r="ED533" s="3">
        <f t="shared" si="248"/>
        <v>0</v>
      </c>
      <c r="EE533" s="3">
        <f t="shared" si="248"/>
        <v>0</v>
      </c>
      <c r="EF533" s="3">
        <f t="shared" si="248"/>
        <v>0</v>
      </c>
      <c r="EG533" s="3">
        <f t="shared" si="248"/>
        <v>0</v>
      </c>
      <c r="EH533" s="3">
        <f t="shared" si="248"/>
        <v>0</v>
      </c>
      <c r="EI533" s="3">
        <f t="shared" si="248"/>
        <v>0</v>
      </c>
      <c r="EJ533" s="3">
        <f t="shared" si="248"/>
        <v>0</v>
      </c>
      <c r="EK533" s="3">
        <f t="shared" si="248"/>
        <v>0</v>
      </c>
      <c r="EL533" s="3">
        <f t="shared" si="248"/>
        <v>0</v>
      </c>
      <c r="EM533" s="3">
        <f t="shared" ref="EM533:FR533" si="249">EM538</f>
        <v>0</v>
      </c>
      <c r="EN533" s="3">
        <f t="shared" si="249"/>
        <v>0</v>
      </c>
      <c r="EO533" s="3">
        <f t="shared" si="249"/>
        <v>0</v>
      </c>
      <c r="EP533" s="3">
        <f t="shared" si="249"/>
        <v>0</v>
      </c>
      <c r="EQ533" s="3">
        <f t="shared" si="249"/>
        <v>0</v>
      </c>
      <c r="ER533" s="3">
        <f t="shared" si="249"/>
        <v>0</v>
      </c>
      <c r="ES533" s="3">
        <f t="shared" si="249"/>
        <v>0</v>
      </c>
      <c r="ET533" s="3">
        <f t="shared" si="249"/>
        <v>0</v>
      </c>
      <c r="EU533" s="3">
        <f t="shared" si="249"/>
        <v>0</v>
      </c>
      <c r="EV533" s="3">
        <f t="shared" si="249"/>
        <v>0</v>
      </c>
      <c r="EW533" s="3">
        <f t="shared" si="249"/>
        <v>0</v>
      </c>
      <c r="EX533" s="3">
        <f t="shared" si="249"/>
        <v>0</v>
      </c>
      <c r="EY533" s="3">
        <f t="shared" si="249"/>
        <v>0</v>
      </c>
      <c r="EZ533" s="3">
        <f t="shared" si="249"/>
        <v>0</v>
      </c>
      <c r="FA533" s="3">
        <f t="shared" si="249"/>
        <v>0</v>
      </c>
      <c r="FB533" s="3">
        <f t="shared" si="249"/>
        <v>0</v>
      </c>
      <c r="FC533" s="3">
        <f t="shared" si="249"/>
        <v>0</v>
      </c>
      <c r="FD533" s="3">
        <f t="shared" si="249"/>
        <v>0</v>
      </c>
      <c r="FE533" s="3">
        <f t="shared" si="249"/>
        <v>0</v>
      </c>
      <c r="FF533" s="3">
        <f t="shared" si="249"/>
        <v>0</v>
      </c>
      <c r="FG533" s="3">
        <f t="shared" si="249"/>
        <v>0</v>
      </c>
      <c r="FH533" s="3">
        <f t="shared" si="249"/>
        <v>0</v>
      </c>
      <c r="FI533" s="3">
        <f t="shared" si="249"/>
        <v>0</v>
      </c>
      <c r="FJ533" s="3">
        <f t="shared" si="249"/>
        <v>0</v>
      </c>
      <c r="FK533" s="3">
        <f t="shared" si="249"/>
        <v>0</v>
      </c>
      <c r="FL533" s="3">
        <f t="shared" si="249"/>
        <v>0</v>
      </c>
      <c r="FM533" s="3">
        <f t="shared" si="249"/>
        <v>0</v>
      </c>
      <c r="FN533" s="3">
        <f t="shared" si="249"/>
        <v>0</v>
      </c>
      <c r="FO533" s="3">
        <f t="shared" si="249"/>
        <v>0</v>
      </c>
      <c r="FP533" s="3">
        <f t="shared" si="249"/>
        <v>0</v>
      </c>
      <c r="FQ533" s="3">
        <f t="shared" si="249"/>
        <v>0</v>
      </c>
      <c r="FR533" s="3">
        <f t="shared" si="249"/>
        <v>0</v>
      </c>
      <c r="FS533" s="3">
        <f t="shared" ref="FS533:GX533" si="250">FS538</f>
        <v>0</v>
      </c>
      <c r="FT533" s="3">
        <f t="shared" si="250"/>
        <v>0</v>
      </c>
      <c r="FU533" s="3">
        <f t="shared" si="250"/>
        <v>0</v>
      </c>
      <c r="FV533" s="3">
        <f t="shared" si="250"/>
        <v>0</v>
      </c>
      <c r="FW533" s="3">
        <f t="shared" si="250"/>
        <v>0</v>
      </c>
      <c r="FX533" s="3">
        <f t="shared" si="250"/>
        <v>0</v>
      </c>
      <c r="FY533" s="3">
        <f t="shared" si="250"/>
        <v>0</v>
      </c>
      <c r="FZ533" s="3">
        <f t="shared" si="250"/>
        <v>0</v>
      </c>
      <c r="GA533" s="3">
        <f t="shared" si="250"/>
        <v>0</v>
      </c>
      <c r="GB533" s="3">
        <f t="shared" si="250"/>
        <v>0</v>
      </c>
      <c r="GC533" s="3">
        <f t="shared" si="250"/>
        <v>0</v>
      </c>
      <c r="GD533" s="3">
        <f t="shared" si="250"/>
        <v>0</v>
      </c>
      <c r="GE533" s="3">
        <f t="shared" si="250"/>
        <v>0</v>
      </c>
      <c r="GF533" s="3">
        <f t="shared" si="250"/>
        <v>0</v>
      </c>
      <c r="GG533" s="3">
        <f t="shared" si="250"/>
        <v>0</v>
      </c>
      <c r="GH533" s="3">
        <f t="shared" si="250"/>
        <v>0</v>
      </c>
      <c r="GI533" s="3">
        <f t="shared" si="250"/>
        <v>0</v>
      </c>
      <c r="GJ533" s="3">
        <f t="shared" si="250"/>
        <v>0</v>
      </c>
      <c r="GK533" s="3">
        <f t="shared" si="250"/>
        <v>0</v>
      </c>
      <c r="GL533" s="3">
        <f t="shared" si="250"/>
        <v>0</v>
      </c>
      <c r="GM533" s="3">
        <f t="shared" si="250"/>
        <v>0</v>
      </c>
      <c r="GN533" s="3">
        <f t="shared" si="250"/>
        <v>0</v>
      </c>
      <c r="GO533" s="3">
        <f t="shared" si="250"/>
        <v>0</v>
      </c>
      <c r="GP533" s="3">
        <f t="shared" si="250"/>
        <v>0</v>
      </c>
      <c r="GQ533" s="3">
        <f t="shared" si="250"/>
        <v>0</v>
      </c>
      <c r="GR533" s="3">
        <f t="shared" si="250"/>
        <v>0</v>
      </c>
      <c r="GS533" s="3">
        <f t="shared" si="250"/>
        <v>0</v>
      </c>
      <c r="GT533" s="3">
        <f t="shared" si="250"/>
        <v>0</v>
      </c>
      <c r="GU533" s="3">
        <f t="shared" si="250"/>
        <v>0</v>
      </c>
      <c r="GV533" s="3">
        <f t="shared" si="250"/>
        <v>0</v>
      </c>
      <c r="GW533" s="3">
        <f t="shared" si="250"/>
        <v>0</v>
      </c>
      <c r="GX533" s="3">
        <f t="shared" si="250"/>
        <v>0</v>
      </c>
    </row>
    <row r="535" spans="1:245" x14ac:dyDescent="0.2">
      <c r="A535">
        <v>17</v>
      </c>
      <c r="B535">
        <v>1</v>
      </c>
      <c r="C535">
        <f>ROW(SmtRes!A68)</f>
        <v>68</v>
      </c>
      <c r="D535">
        <f>ROW(EtalonRes!A68)</f>
        <v>68</v>
      </c>
      <c r="E535" t="s">
        <v>191</v>
      </c>
      <c r="F535" t="s">
        <v>85</v>
      </c>
      <c r="G535" t="s">
        <v>86</v>
      </c>
      <c r="H535" t="s">
        <v>18</v>
      </c>
      <c r="I535">
        <f>ROUND(59/100,9)</f>
        <v>0.59</v>
      </c>
      <c r="J535">
        <v>0</v>
      </c>
      <c r="K535">
        <f>ROUND(59/100,9)</f>
        <v>0.59</v>
      </c>
      <c r="O535">
        <f>ROUND(CP535,2)</f>
        <v>937.98</v>
      </c>
      <c r="P535">
        <f>ROUND(CQ535*I535,2)</f>
        <v>20.2</v>
      </c>
      <c r="Q535">
        <f>ROUND(CR535*I535,2)</f>
        <v>0</v>
      </c>
      <c r="R535">
        <f>ROUND(CS535*I535,2)</f>
        <v>0</v>
      </c>
      <c r="S535">
        <f>ROUND(CT535*I535,2)</f>
        <v>917.78</v>
      </c>
      <c r="T535">
        <f>ROUND(CU535*I535,2)</f>
        <v>0</v>
      </c>
      <c r="U535">
        <f>CV535*I535</f>
        <v>3.2803999999999998</v>
      </c>
      <c r="V535">
        <f>CW535*I535</f>
        <v>0</v>
      </c>
      <c r="W535">
        <f>ROUND(CX535*I535,2)</f>
        <v>0</v>
      </c>
      <c r="X535">
        <f>ROUND(CY535,2)</f>
        <v>642.45000000000005</v>
      </c>
      <c r="Y535">
        <f>ROUND(CZ535,2)</f>
        <v>91.78</v>
      </c>
      <c r="AA535">
        <v>75532707</v>
      </c>
      <c r="AB535">
        <f>ROUND((AC535+AD535+AF535),6)</f>
        <v>1589.8</v>
      </c>
      <c r="AC535">
        <f>ROUND(((ES535*4)),6)</f>
        <v>34.24</v>
      </c>
      <c r="AD535">
        <f>ROUND(((((ET535*4))-((EU535*4)))+AE535),6)</f>
        <v>0</v>
      </c>
      <c r="AE535">
        <f>ROUND(((EU535*4)),6)</f>
        <v>0</v>
      </c>
      <c r="AF535">
        <f>ROUND(((EV535*4)),6)</f>
        <v>1555.56</v>
      </c>
      <c r="AG535">
        <f>ROUND((AP535),6)</f>
        <v>0</v>
      </c>
      <c r="AH535">
        <f>((EW535*4))</f>
        <v>5.56</v>
      </c>
      <c r="AI535">
        <f>((EX535*4))</f>
        <v>0</v>
      </c>
      <c r="AJ535">
        <f>(AS535)</f>
        <v>0</v>
      </c>
      <c r="AK535">
        <v>397.45</v>
      </c>
      <c r="AL535">
        <v>8.56</v>
      </c>
      <c r="AM535">
        <v>0</v>
      </c>
      <c r="AN535">
        <v>0</v>
      </c>
      <c r="AO535">
        <v>388.89</v>
      </c>
      <c r="AP535">
        <v>0</v>
      </c>
      <c r="AQ535">
        <v>1.39</v>
      </c>
      <c r="AR535">
        <v>0</v>
      </c>
      <c r="AS535">
        <v>0</v>
      </c>
      <c r="AT535">
        <v>70</v>
      </c>
      <c r="AU535">
        <v>10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0</v>
      </c>
      <c r="BI535">
        <v>4</v>
      </c>
      <c r="BJ535" t="s">
        <v>87</v>
      </c>
      <c r="BM535">
        <v>0</v>
      </c>
      <c r="BN535">
        <v>0</v>
      </c>
      <c r="BO535" t="s">
        <v>3</v>
      </c>
      <c r="BP535">
        <v>0</v>
      </c>
      <c r="BQ535">
        <v>1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70</v>
      </c>
      <c r="CA535">
        <v>10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>(P535+Q535+S535)</f>
        <v>937.98</v>
      </c>
      <c r="CQ535">
        <f>(AC535*BC535*AW535)</f>
        <v>34.24</v>
      </c>
      <c r="CR535">
        <f>(((((ET535*4))*BB535-((EU535*4))*BS535)+AE535*BS535)*AV535)</f>
        <v>0</v>
      </c>
      <c r="CS535">
        <f>(AE535*BS535*AV535)</f>
        <v>0</v>
      </c>
      <c r="CT535">
        <f>(AF535*BA535*AV535)</f>
        <v>1555.56</v>
      </c>
      <c r="CU535">
        <f>AG535</f>
        <v>0</v>
      </c>
      <c r="CV535">
        <f>(AH535*AV535)</f>
        <v>5.56</v>
      </c>
      <c r="CW535">
        <f>AI535</f>
        <v>0</v>
      </c>
      <c r="CX535">
        <f>AJ535</f>
        <v>0</v>
      </c>
      <c r="CY535">
        <f>((S535*BZ535)/100)</f>
        <v>642.44600000000003</v>
      </c>
      <c r="CZ535">
        <f>((S535*CA535)/100)</f>
        <v>91.777999999999992</v>
      </c>
      <c r="DC535" t="s">
        <v>3</v>
      </c>
      <c r="DD535" t="s">
        <v>192</v>
      </c>
      <c r="DE535" t="s">
        <v>192</v>
      </c>
      <c r="DF535" t="s">
        <v>192</v>
      </c>
      <c r="DG535" t="s">
        <v>192</v>
      </c>
      <c r="DH535" t="s">
        <v>3</v>
      </c>
      <c r="DI535" t="s">
        <v>192</v>
      </c>
      <c r="DJ535" t="s">
        <v>192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1005</v>
      </c>
      <c r="DV535" t="s">
        <v>18</v>
      </c>
      <c r="DW535" t="s">
        <v>18</v>
      </c>
      <c r="DX535">
        <v>100</v>
      </c>
      <c r="DZ535" t="s">
        <v>3</v>
      </c>
      <c r="EA535" t="s">
        <v>3</v>
      </c>
      <c r="EB535" t="s">
        <v>3</v>
      </c>
      <c r="EC535" t="s">
        <v>3</v>
      </c>
      <c r="EE535">
        <v>75226705</v>
      </c>
      <c r="EF535">
        <v>1</v>
      </c>
      <c r="EG535" t="s">
        <v>21</v>
      </c>
      <c r="EH535">
        <v>0</v>
      </c>
      <c r="EI535" t="s">
        <v>3</v>
      </c>
      <c r="EJ535">
        <v>4</v>
      </c>
      <c r="EK535">
        <v>0</v>
      </c>
      <c r="EL535" t="s">
        <v>22</v>
      </c>
      <c r="EM535" t="s">
        <v>23</v>
      </c>
      <c r="EO535" t="s">
        <v>3</v>
      </c>
      <c r="EQ535">
        <v>0</v>
      </c>
      <c r="ER535">
        <v>397.45</v>
      </c>
      <c r="ES535">
        <v>8.56</v>
      </c>
      <c r="ET535">
        <v>0</v>
      </c>
      <c r="EU535">
        <v>0</v>
      </c>
      <c r="EV535">
        <v>388.89</v>
      </c>
      <c r="EW535">
        <v>1.39</v>
      </c>
      <c r="EX535">
        <v>0</v>
      </c>
      <c r="EY535">
        <v>0</v>
      </c>
      <c r="FQ535">
        <v>0</v>
      </c>
      <c r="FR535">
        <f>ROUND(IF(BI535=3,GM535,0),2)</f>
        <v>0</v>
      </c>
      <c r="FS535">
        <v>0</v>
      </c>
      <c r="FX535">
        <v>70</v>
      </c>
      <c r="FY535">
        <v>10</v>
      </c>
      <c r="GA535" t="s">
        <v>3</v>
      </c>
      <c r="GD535">
        <v>0</v>
      </c>
      <c r="GF535">
        <v>-25318494</v>
      </c>
      <c r="GG535">
        <v>2</v>
      </c>
      <c r="GH535">
        <v>1</v>
      </c>
      <c r="GI535">
        <v>-2</v>
      </c>
      <c r="GJ535">
        <v>0</v>
      </c>
      <c r="GK535">
        <f>ROUND(R535*(R12)/100,2)</f>
        <v>0</v>
      </c>
      <c r="GL535">
        <f>ROUND(IF(AND(BH535=3,BI535=3,FS535&lt;&gt;0),P535,0),2)</f>
        <v>0</v>
      </c>
      <c r="GM535">
        <f>ROUND(O535+X535+Y535+GK535,2)+GX535</f>
        <v>1672.21</v>
      </c>
      <c r="GN535">
        <f>IF(OR(BI535=0,BI535=1),GM535-GX535,0)</f>
        <v>0</v>
      </c>
      <c r="GO535">
        <f>IF(BI535=2,GM535-GX535,0)</f>
        <v>0</v>
      </c>
      <c r="GP535">
        <f>IF(BI535=4,GM535-GX535,0)</f>
        <v>1672.21</v>
      </c>
      <c r="GR535">
        <v>0</v>
      </c>
      <c r="GS535">
        <v>3</v>
      </c>
      <c r="GT535">
        <v>0</v>
      </c>
      <c r="GU535" t="s">
        <v>3</v>
      </c>
      <c r="GV535">
        <f>ROUND((GT535),6)</f>
        <v>0</v>
      </c>
      <c r="GW535">
        <v>1</v>
      </c>
      <c r="GX535">
        <f>ROUND(HC535*I535,2)</f>
        <v>0</v>
      </c>
      <c r="HA535">
        <v>0</v>
      </c>
      <c r="HB535">
        <v>0</v>
      </c>
      <c r="HC535">
        <f>GV535*GW535</f>
        <v>0</v>
      </c>
      <c r="HE535" t="s">
        <v>3</v>
      </c>
      <c r="HF535" t="s">
        <v>3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IK535">
        <v>0</v>
      </c>
    </row>
    <row r="536" spans="1:245" x14ac:dyDescent="0.2">
      <c r="A536">
        <v>18</v>
      </c>
      <c r="B536">
        <v>1</v>
      </c>
      <c r="C536">
        <v>68</v>
      </c>
      <c r="E536" t="s">
        <v>193</v>
      </c>
      <c r="F536" t="s">
        <v>25</v>
      </c>
      <c r="G536" t="s">
        <v>26</v>
      </c>
      <c r="H536" t="s">
        <v>27</v>
      </c>
      <c r="I536">
        <f>I535*J536</f>
        <v>-2.3599999999999999E-2</v>
      </c>
      <c r="J536">
        <v>-0.04</v>
      </c>
      <c r="K536">
        <v>-0.01</v>
      </c>
      <c r="O536">
        <f>ROUND(CP536,2)</f>
        <v>-1.18</v>
      </c>
      <c r="P536">
        <f>ROUND(CQ536*I536,2)</f>
        <v>-1.18</v>
      </c>
      <c r="Q536">
        <f>ROUND(CR536*I536,2)</f>
        <v>0</v>
      </c>
      <c r="R536">
        <f>ROUND(CS536*I536,2)</f>
        <v>0</v>
      </c>
      <c r="S536">
        <f>ROUND(CT536*I536,2)</f>
        <v>0</v>
      </c>
      <c r="T536">
        <f>ROUND(CU536*I536,2)</f>
        <v>0</v>
      </c>
      <c r="U536">
        <f>CV536*I536</f>
        <v>0</v>
      </c>
      <c r="V536">
        <f>CW536*I536</f>
        <v>0</v>
      </c>
      <c r="W536">
        <f>ROUND(CX536*I536,2)</f>
        <v>0</v>
      </c>
      <c r="X536">
        <f>ROUND(CY536,2)</f>
        <v>0</v>
      </c>
      <c r="Y536">
        <f>ROUND(CZ536,2)</f>
        <v>0</v>
      </c>
      <c r="AA536">
        <v>75532707</v>
      </c>
      <c r="AB536">
        <f>ROUND((AC536+AD536+AF536),6)</f>
        <v>49.83</v>
      </c>
      <c r="AC536">
        <f>ROUND((ES536),6)</f>
        <v>49.83</v>
      </c>
      <c r="AD536">
        <f>ROUND((((ET536)-(EU536))+AE536),6)</f>
        <v>0</v>
      </c>
      <c r="AE536">
        <f>ROUND((EU536),6)</f>
        <v>0</v>
      </c>
      <c r="AF536">
        <f>ROUND((EV536),6)</f>
        <v>0</v>
      </c>
      <c r="AG536">
        <f>ROUND((AP536),6)</f>
        <v>0</v>
      </c>
      <c r="AH536">
        <f>(EW536)</f>
        <v>0</v>
      </c>
      <c r="AI536">
        <f>(EX536)</f>
        <v>0</v>
      </c>
      <c r="AJ536">
        <f>(AS536)</f>
        <v>0</v>
      </c>
      <c r="AK536">
        <v>49.83</v>
      </c>
      <c r="AL536">
        <v>49.83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70</v>
      </c>
      <c r="AU536">
        <v>10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3</v>
      </c>
      <c r="BI536">
        <v>4</v>
      </c>
      <c r="BJ536" t="s">
        <v>28</v>
      </c>
      <c r="BM536">
        <v>0</v>
      </c>
      <c r="BN536">
        <v>0</v>
      </c>
      <c r="BO536" t="s">
        <v>3</v>
      </c>
      <c r="BP536">
        <v>0</v>
      </c>
      <c r="BQ536">
        <v>1</v>
      </c>
      <c r="BR536">
        <v>1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70</v>
      </c>
      <c r="CA536">
        <v>10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>(P536+Q536+S536)</f>
        <v>-1.18</v>
      </c>
      <c r="CQ536">
        <f>(AC536*BC536*AW536)</f>
        <v>49.83</v>
      </c>
      <c r="CR536">
        <f>((((ET536)*BB536-(EU536)*BS536)+AE536*BS536)*AV536)</f>
        <v>0</v>
      </c>
      <c r="CS536">
        <f>(AE536*BS536*AV536)</f>
        <v>0</v>
      </c>
      <c r="CT536">
        <f>(AF536*BA536*AV536)</f>
        <v>0</v>
      </c>
      <c r="CU536">
        <f>AG536</f>
        <v>0</v>
      </c>
      <c r="CV536">
        <f>(AH536*AV536)</f>
        <v>0</v>
      </c>
      <c r="CW536">
        <f>AI536</f>
        <v>0</v>
      </c>
      <c r="CX536">
        <f>AJ536</f>
        <v>0</v>
      </c>
      <c r="CY536">
        <f>((S536*BZ536)/100)</f>
        <v>0</v>
      </c>
      <c r="CZ536">
        <f>((S536*CA536)/100)</f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1007</v>
      </c>
      <c r="DV536" t="s">
        <v>27</v>
      </c>
      <c r="DW536" t="s">
        <v>27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75226705</v>
      </c>
      <c r="EF536">
        <v>1</v>
      </c>
      <c r="EG536" t="s">
        <v>21</v>
      </c>
      <c r="EH536">
        <v>0</v>
      </c>
      <c r="EI536" t="s">
        <v>3</v>
      </c>
      <c r="EJ536">
        <v>4</v>
      </c>
      <c r="EK536">
        <v>0</v>
      </c>
      <c r="EL536" t="s">
        <v>22</v>
      </c>
      <c r="EM536" t="s">
        <v>23</v>
      </c>
      <c r="EO536" t="s">
        <v>3</v>
      </c>
      <c r="EQ536">
        <v>0</v>
      </c>
      <c r="ER536">
        <v>49.83</v>
      </c>
      <c r="ES536">
        <v>49.83</v>
      </c>
      <c r="ET536">
        <v>0</v>
      </c>
      <c r="EU536">
        <v>0</v>
      </c>
      <c r="EV536">
        <v>0</v>
      </c>
      <c r="EW536">
        <v>0</v>
      </c>
      <c r="EX536">
        <v>0</v>
      </c>
      <c r="FQ536">
        <v>0</v>
      </c>
      <c r="FR536">
        <f>ROUND(IF(BI536=3,GM536,0),2)</f>
        <v>0</v>
      </c>
      <c r="FS536">
        <v>0</v>
      </c>
      <c r="FX536">
        <v>70</v>
      </c>
      <c r="FY536">
        <v>10</v>
      </c>
      <c r="GA536" t="s">
        <v>3</v>
      </c>
      <c r="GD536">
        <v>0</v>
      </c>
      <c r="GF536">
        <v>973433911</v>
      </c>
      <c r="GG536">
        <v>2</v>
      </c>
      <c r="GH536">
        <v>1</v>
      </c>
      <c r="GI536">
        <v>-2</v>
      </c>
      <c r="GJ536">
        <v>0</v>
      </c>
      <c r="GK536">
        <f>ROUND(R536*(R12)/100,2)</f>
        <v>0</v>
      </c>
      <c r="GL536">
        <f>ROUND(IF(AND(BH536=3,BI536=3,FS536&lt;&gt;0),P536,0),2)</f>
        <v>0</v>
      </c>
      <c r="GM536">
        <f>ROUND(O536+X536+Y536+GK536,2)+GX536</f>
        <v>-1.18</v>
      </c>
      <c r="GN536">
        <f>IF(OR(BI536=0,BI536=1),GM536-GX536,0)</f>
        <v>0</v>
      </c>
      <c r="GO536">
        <f>IF(BI536=2,GM536-GX536,0)</f>
        <v>0</v>
      </c>
      <c r="GP536">
        <f>IF(BI536=4,GM536-GX536,0)</f>
        <v>-1.18</v>
      </c>
      <c r="GR536">
        <v>0</v>
      </c>
      <c r="GS536">
        <v>3</v>
      </c>
      <c r="GT536">
        <v>0</v>
      </c>
      <c r="GU536" t="s">
        <v>3</v>
      </c>
      <c r="GV536">
        <f>ROUND((GT536),6)</f>
        <v>0</v>
      </c>
      <c r="GW536">
        <v>1</v>
      </c>
      <c r="GX536">
        <f>ROUND(HC536*I536,2)</f>
        <v>0</v>
      </c>
      <c r="HA536">
        <v>0</v>
      </c>
      <c r="HB536">
        <v>0</v>
      </c>
      <c r="HC536">
        <f>GV536*GW536</f>
        <v>0</v>
      </c>
      <c r="HE536" t="s">
        <v>3</v>
      </c>
      <c r="HF536" t="s">
        <v>3</v>
      </c>
      <c r="HM536" t="s">
        <v>192</v>
      </c>
      <c r="HN536" t="s">
        <v>3</v>
      </c>
      <c r="HO536" t="s">
        <v>3</v>
      </c>
      <c r="HP536" t="s">
        <v>3</v>
      </c>
      <c r="HQ536" t="s">
        <v>3</v>
      </c>
      <c r="IK536">
        <v>0</v>
      </c>
    </row>
    <row r="538" spans="1:245" x14ac:dyDescent="0.2">
      <c r="A538" s="2">
        <v>51</v>
      </c>
      <c r="B538" s="2">
        <f>B531</f>
        <v>1</v>
      </c>
      <c r="C538" s="2">
        <f>A531</f>
        <v>5</v>
      </c>
      <c r="D538" s="2">
        <f>ROW(A531)</f>
        <v>531</v>
      </c>
      <c r="E538" s="2"/>
      <c r="F538" s="2" t="str">
        <f>IF(F531&lt;&gt;"",F531,"")</f>
        <v/>
      </c>
      <c r="G538" s="2" t="str">
        <f>IF(G531&lt;&gt;"",G531,"")</f>
        <v>Лестничные марши и площадки</v>
      </c>
      <c r="H538" s="2">
        <v>0</v>
      </c>
      <c r="I538" s="2"/>
      <c r="J538" s="2"/>
      <c r="K538" s="2"/>
      <c r="L538" s="2"/>
      <c r="M538" s="2"/>
      <c r="N538" s="2"/>
      <c r="O538" s="2">
        <f t="shared" ref="O538:T538" si="251">ROUND(AB538,2)</f>
        <v>936.8</v>
      </c>
      <c r="P538" s="2">
        <f t="shared" si="251"/>
        <v>19.02</v>
      </c>
      <c r="Q538" s="2">
        <f t="shared" si="251"/>
        <v>0</v>
      </c>
      <c r="R538" s="2">
        <f t="shared" si="251"/>
        <v>0</v>
      </c>
      <c r="S538" s="2">
        <f t="shared" si="251"/>
        <v>917.78</v>
      </c>
      <c r="T538" s="2">
        <f t="shared" si="251"/>
        <v>0</v>
      </c>
      <c r="U538" s="2">
        <f>AH538</f>
        <v>3.2803999999999998</v>
      </c>
      <c r="V538" s="2">
        <f>AI538</f>
        <v>0</v>
      </c>
      <c r="W538" s="2">
        <f>ROUND(AJ538,2)</f>
        <v>0</v>
      </c>
      <c r="X538" s="2">
        <f>ROUND(AK538,2)</f>
        <v>642.45000000000005</v>
      </c>
      <c r="Y538" s="2">
        <f>ROUND(AL538,2)</f>
        <v>91.78</v>
      </c>
      <c r="Z538" s="2"/>
      <c r="AA538" s="2"/>
      <c r="AB538" s="2">
        <f>ROUND(SUMIF(AA535:AA536,"=75532707",O535:O536),2)</f>
        <v>936.8</v>
      </c>
      <c r="AC538" s="2">
        <f>ROUND(SUMIF(AA535:AA536,"=75532707",P535:P536),2)</f>
        <v>19.02</v>
      </c>
      <c r="AD538" s="2">
        <f>ROUND(SUMIF(AA535:AA536,"=75532707",Q535:Q536),2)</f>
        <v>0</v>
      </c>
      <c r="AE538" s="2">
        <f>ROUND(SUMIF(AA535:AA536,"=75532707",R535:R536),2)</f>
        <v>0</v>
      </c>
      <c r="AF538" s="2">
        <f>ROUND(SUMIF(AA535:AA536,"=75532707",S535:S536),2)</f>
        <v>917.78</v>
      </c>
      <c r="AG538" s="2">
        <f>ROUND(SUMIF(AA535:AA536,"=75532707",T535:T536),2)</f>
        <v>0</v>
      </c>
      <c r="AH538" s="2">
        <f>SUMIF(AA535:AA536,"=75532707",U535:U536)</f>
        <v>3.2803999999999998</v>
      </c>
      <c r="AI538" s="2">
        <f>SUMIF(AA535:AA536,"=75532707",V535:V536)</f>
        <v>0</v>
      </c>
      <c r="AJ538" s="2">
        <f>ROUND(SUMIF(AA535:AA536,"=75532707",W535:W536),2)</f>
        <v>0</v>
      </c>
      <c r="AK538" s="2">
        <f>ROUND(SUMIF(AA535:AA536,"=75532707",X535:X536),2)</f>
        <v>642.45000000000005</v>
      </c>
      <c r="AL538" s="2">
        <f>ROUND(SUMIF(AA535:AA536,"=75532707",Y535:Y536),2)</f>
        <v>91.78</v>
      </c>
      <c r="AM538" s="2"/>
      <c r="AN538" s="2"/>
      <c r="AO538" s="2">
        <f t="shared" ref="AO538:BD538" si="252">ROUND(BX538,2)</f>
        <v>0</v>
      </c>
      <c r="AP538" s="2">
        <f t="shared" si="252"/>
        <v>0</v>
      </c>
      <c r="AQ538" s="2">
        <f t="shared" si="252"/>
        <v>0</v>
      </c>
      <c r="AR538" s="2">
        <f t="shared" si="252"/>
        <v>1671.03</v>
      </c>
      <c r="AS538" s="2">
        <f t="shared" si="252"/>
        <v>0</v>
      </c>
      <c r="AT538" s="2">
        <f t="shared" si="252"/>
        <v>0</v>
      </c>
      <c r="AU538" s="2">
        <f t="shared" si="252"/>
        <v>1671.03</v>
      </c>
      <c r="AV538" s="2">
        <f t="shared" si="252"/>
        <v>19.02</v>
      </c>
      <c r="AW538" s="2">
        <f t="shared" si="252"/>
        <v>19.02</v>
      </c>
      <c r="AX538" s="2">
        <f t="shared" si="252"/>
        <v>0</v>
      </c>
      <c r="AY538" s="2">
        <f t="shared" si="252"/>
        <v>19.02</v>
      </c>
      <c r="AZ538" s="2">
        <f t="shared" si="252"/>
        <v>0</v>
      </c>
      <c r="BA538" s="2">
        <f t="shared" si="252"/>
        <v>0</v>
      </c>
      <c r="BB538" s="2">
        <f t="shared" si="252"/>
        <v>0</v>
      </c>
      <c r="BC538" s="2">
        <f t="shared" si="252"/>
        <v>0</v>
      </c>
      <c r="BD538" s="2">
        <f t="shared" si="252"/>
        <v>0</v>
      </c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>
        <f>ROUND(SUMIF(AA535:AA536,"=75532707",FQ535:FQ536),2)</f>
        <v>0</v>
      </c>
      <c r="BY538" s="2">
        <f>ROUND(SUMIF(AA535:AA536,"=75532707",FR535:FR536),2)</f>
        <v>0</v>
      </c>
      <c r="BZ538" s="2">
        <f>ROUND(SUMIF(AA535:AA536,"=75532707",GL535:GL536),2)</f>
        <v>0</v>
      </c>
      <c r="CA538" s="2">
        <f>ROUND(SUMIF(AA535:AA536,"=75532707",GM535:GM536),2)</f>
        <v>1671.03</v>
      </c>
      <c r="CB538" s="2">
        <f>ROUND(SUMIF(AA535:AA536,"=75532707",GN535:GN536),2)</f>
        <v>0</v>
      </c>
      <c r="CC538" s="2">
        <f>ROUND(SUMIF(AA535:AA536,"=75532707",GO535:GO536),2)</f>
        <v>0</v>
      </c>
      <c r="CD538" s="2">
        <f>ROUND(SUMIF(AA535:AA536,"=75532707",GP535:GP536),2)</f>
        <v>1671.03</v>
      </c>
      <c r="CE538" s="2">
        <f>AC538-BX538</f>
        <v>19.02</v>
      </c>
      <c r="CF538" s="2">
        <f>AC538-BY538</f>
        <v>19.02</v>
      </c>
      <c r="CG538" s="2">
        <f>BX538-BZ538</f>
        <v>0</v>
      </c>
      <c r="CH538" s="2">
        <f>AC538-BX538-BY538+BZ538</f>
        <v>19.02</v>
      </c>
      <c r="CI538" s="2">
        <f>BY538-BZ538</f>
        <v>0</v>
      </c>
      <c r="CJ538" s="2">
        <f>ROUND(SUMIF(AA535:AA536,"=75532707",GX535:GX536),2)</f>
        <v>0</v>
      </c>
      <c r="CK538" s="2">
        <f>ROUND(SUMIF(AA535:AA536,"=75532707",GY535:GY536),2)</f>
        <v>0</v>
      </c>
      <c r="CL538" s="2">
        <f>ROUND(SUMIF(AA535:AA536,"=75532707",GZ535:GZ536),2)</f>
        <v>0</v>
      </c>
      <c r="CM538" s="2">
        <f>ROUND(SUMIF(AA535:AA536,"=75532707",HD535:HD536),2)</f>
        <v>0</v>
      </c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>
        <v>0</v>
      </c>
    </row>
    <row r="540" spans="1:245" x14ac:dyDescent="0.2">
      <c r="A540" s="4">
        <v>50</v>
      </c>
      <c r="B540" s="4">
        <v>0</v>
      </c>
      <c r="C540" s="4">
        <v>0</v>
      </c>
      <c r="D540" s="4">
        <v>1</v>
      </c>
      <c r="E540" s="4">
        <v>201</v>
      </c>
      <c r="F540" s="4">
        <f>ROUND(Source!O538,O540)</f>
        <v>936.8</v>
      </c>
      <c r="G540" s="4" t="s">
        <v>29</v>
      </c>
      <c r="H540" s="4" t="s">
        <v>30</v>
      </c>
      <c r="I540" s="4"/>
      <c r="J540" s="4"/>
      <c r="K540" s="4">
        <v>201</v>
      </c>
      <c r="L540" s="4">
        <v>1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936.8</v>
      </c>
      <c r="X540" s="4">
        <v>1</v>
      </c>
      <c r="Y540" s="4">
        <v>936.8</v>
      </c>
      <c r="Z540" s="4"/>
      <c r="AA540" s="4"/>
      <c r="AB540" s="4"/>
    </row>
    <row r="541" spans="1:245" x14ac:dyDescent="0.2">
      <c r="A541" s="4">
        <v>50</v>
      </c>
      <c r="B541" s="4">
        <v>0</v>
      </c>
      <c r="C541" s="4">
        <v>0</v>
      </c>
      <c r="D541" s="4">
        <v>1</v>
      </c>
      <c r="E541" s="4">
        <v>202</v>
      </c>
      <c r="F541" s="4">
        <f>ROUND(Source!P538,O541)</f>
        <v>19.02</v>
      </c>
      <c r="G541" s="4" t="s">
        <v>31</v>
      </c>
      <c r="H541" s="4" t="s">
        <v>32</v>
      </c>
      <c r="I541" s="4"/>
      <c r="J541" s="4"/>
      <c r="K541" s="4">
        <v>202</v>
      </c>
      <c r="L541" s="4">
        <v>2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19.02</v>
      </c>
      <c r="X541" s="4">
        <v>1</v>
      </c>
      <c r="Y541" s="4">
        <v>19.02</v>
      </c>
      <c r="Z541" s="4"/>
      <c r="AA541" s="4"/>
      <c r="AB541" s="4"/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222</v>
      </c>
      <c r="F542" s="4">
        <f>ROUND(Source!AO538,O542)</f>
        <v>0</v>
      </c>
      <c r="G542" s="4" t="s">
        <v>33</v>
      </c>
      <c r="H542" s="4" t="s">
        <v>34</v>
      </c>
      <c r="I542" s="4"/>
      <c r="J542" s="4"/>
      <c r="K542" s="4">
        <v>222</v>
      </c>
      <c r="L542" s="4">
        <v>3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225</v>
      </c>
      <c r="F543" s="4">
        <f>ROUND(Source!AV538,O543)</f>
        <v>19.02</v>
      </c>
      <c r="G543" s="4" t="s">
        <v>35</v>
      </c>
      <c r="H543" s="4" t="s">
        <v>36</v>
      </c>
      <c r="I543" s="4"/>
      <c r="J543" s="4"/>
      <c r="K543" s="4">
        <v>225</v>
      </c>
      <c r="L543" s="4">
        <v>4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19.02</v>
      </c>
      <c r="X543" s="4">
        <v>1</v>
      </c>
      <c r="Y543" s="4">
        <v>19.02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226</v>
      </c>
      <c r="F544" s="4">
        <f>ROUND(Source!AW538,O544)</f>
        <v>19.02</v>
      </c>
      <c r="G544" s="4" t="s">
        <v>37</v>
      </c>
      <c r="H544" s="4" t="s">
        <v>38</v>
      </c>
      <c r="I544" s="4"/>
      <c r="J544" s="4"/>
      <c r="K544" s="4">
        <v>226</v>
      </c>
      <c r="L544" s="4">
        <v>5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19.02</v>
      </c>
      <c r="X544" s="4">
        <v>1</v>
      </c>
      <c r="Y544" s="4">
        <v>19.02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227</v>
      </c>
      <c r="F545" s="4">
        <f>ROUND(Source!AX538,O545)</f>
        <v>0</v>
      </c>
      <c r="G545" s="4" t="s">
        <v>39</v>
      </c>
      <c r="H545" s="4" t="s">
        <v>40</v>
      </c>
      <c r="I545" s="4"/>
      <c r="J545" s="4"/>
      <c r="K545" s="4">
        <v>227</v>
      </c>
      <c r="L545" s="4">
        <v>6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228</v>
      </c>
      <c r="F546" s="4">
        <f>ROUND(Source!AY538,O546)</f>
        <v>19.02</v>
      </c>
      <c r="G546" s="4" t="s">
        <v>41</v>
      </c>
      <c r="H546" s="4" t="s">
        <v>42</v>
      </c>
      <c r="I546" s="4"/>
      <c r="J546" s="4"/>
      <c r="K546" s="4">
        <v>228</v>
      </c>
      <c r="L546" s="4">
        <v>7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19.02</v>
      </c>
      <c r="X546" s="4">
        <v>1</v>
      </c>
      <c r="Y546" s="4">
        <v>19.02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216</v>
      </c>
      <c r="F547" s="4">
        <f>ROUND(Source!AP538,O547)</f>
        <v>0</v>
      </c>
      <c r="G547" s="4" t="s">
        <v>43</v>
      </c>
      <c r="H547" s="4" t="s">
        <v>44</v>
      </c>
      <c r="I547" s="4"/>
      <c r="J547" s="4"/>
      <c r="K547" s="4">
        <v>216</v>
      </c>
      <c r="L547" s="4">
        <v>8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223</v>
      </c>
      <c r="F548" s="4">
        <f>ROUND(Source!AQ538,O548)</f>
        <v>0</v>
      </c>
      <c r="G548" s="4" t="s">
        <v>45</v>
      </c>
      <c r="H548" s="4" t="s">
        <v>46</v>
      </c>
      <c r="I548" s="4"/>
      <c r="J548" s="4"/>
      <c r="K548" s="4">
        <v>223</v>
      </c>
      <c r="L548" s="4">
        <v>9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229</v>
      </c>
      <c r="F549" s="4">
        <f>ROUND(Source!AZ538,O549)</f>
        <v>0</v>
      </c>
      <c r="G549" s="4" t="s">
        <v>47</v>
      </c>
      <c r="H549" s="4" t="s">
        <v>48</v>
      </c>
      <c r="I549" s="4"/>
      <c r="J549" s="4"/>
      <c r="K549" s="4">
        <v>229</v>
      </c>
      <c r="L549" s="4">
        <v>10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203</v>
      </c>
      <c r="F550" s="4">
        <f>ROUND(Source!Q538,O550)</f>
        <v>0</v>
      </c>
      <c r="G550" s="4" t="s">
        <v>49</v>
      </c>
      <c r="H550" s="4" t="s">
        <v>50</v>
      </c>
      <c r="I550" s="4"/>
      <c r="J550" s="4"/>
      <c r="K550" s="4">
        <v>203</v>
      </c>
      <c r="L550" s="4">
        <v>11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231</v>
      </c>
      <c r="F551" s="4">
        <f>ROUND(Source!BB538,O551)</f>
        <v>0</v>
      </c>
      <c r="G551" s="4" t="s">
        <v>51</v>
      </c>
      <c r="H551" s="4" t="s">
        <v>52</v>
      </c>
      <c r="I551" s="4"/>
      <c r="J551" s="4"/>
      <c r="K551" s="4">
        <v>231</v>
      </c>
      <c r="L551" s="4">
        <v>12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204</v>
      </c>
      <c r="F552" s="4">
        <f>ROUND(Source!R538,O552)</f>
        <v>0</v>
      </c>
      <c r="G552" s="4" t="s">
        <v>53</v>
      </c>
      <c r="H552" s="4" t="s">
        <v>54</v>
      </c>
      <c r="I552" s="4"/>
      <c r="J552" s="4"/>
      <c r="K552" s="4">
        <v>204</v>
      </c>
      <c r="L552" s="4">
        <v>13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205</v>
      </c>
      <c r="F553" s="4">
        <f>ROUND(Source!S538,O553)</f>
        <v>917.78</v>
      </c>
      <c r="G553" s="4" t="s">
        <v>55</v>
      </c>
      <c r="H553" s="4" t="s">
        <v>56</v>
      </c>
      <c r="I553" s="4"/>
      <c r="J553" s="4"/>
      <c r="K553" s="4">
        <v>205</v>
      </c>
      <c r="L553" s="4">
        <v>14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917.78</v>
      </c>
      <c r="X553" s="4">
        <v>1</v>
      </c>
      <c r="Y553" s="4">
        <v>917.78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232</v>
      </c>
      <c r="F554" s="4">
        <f>ROUND(Source!BC538,O554)</f>
        <v>0</v>
      </c>
      <c r="G554" s="4" t="s">
        <v>57</v>
      </c>
      <c r="H554" s="4" t="s">
        <v>58</v>
      </c>
      <c r="I554" s="4"/>
      <c r="J554" s="4"/>
      <c r="K554" s="4">
        <v>232</v>
      </c>
      <c r="L554" s="4">
        <v>15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214</v>
      </c>
      <c r="F555" s="4">
        <f>ROUND(Source!AS538,O555)</f>
        <v>0</v>
      </c>
      <c r="G555" s="4" t="s">
        <v>59</v>
      </c>
      <c r="H555" s="4" t="s">
        <v>60</v>
      </c>
      <c r="I555" s="4"/>
      <c r="J555" s="4"/>
      <c r="K555" s="4">
        <v>214</v>
      </c>
      <c r="L555" s="4">
        <v>16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215</v>
      </c>
      <c r="F556" s="4">
        <f>ROUND(Source!AT538,O556)</f>
        <v>0</v>
      </c>
      <c r="G556" s="4" t="s">
        <v>61</v>
      </c>
      <c r="H556" s="4" t="s">
        <v>62</v>
      </c>
      <c r="I556" s="4"/>
      <c r="J556" s="4"/>
      <c r="K556" s="4">
        <v>215</v>
      </c>
      <c r="L556" s="4">
        <v>17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217</v>
      </c>
      <c r="F557" s="4">
        <f>ROUND(Source!AU538,O557)</f>
        <v>1671.03</v>
      </c>
      <c r="G557" s="4" t="s">
        <v>63</v>
      </c>
      <c r="H557" s="4" t="s">
        <v>64</v>
      </c>
      <c r="I557" s="4"/>
      <c r="J557" s="4"/>
      <c r="K557" s="4">
        <v>217</v>
      </c>
      <c r="L557" s="4">
        <v>18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1671.03</v>
      </c>
      <c r="X557" s="4">
        <v>1</v>
      </c>
      <c r="Y557" s="4">
        <v>1671.03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230</v>
      </c>
      <c r="F558" s="4">
        <f>ROUND(Source!BA538,O558)</f>
        <v>0</v>
      </c>
      <c r="G558" s="4" t="s">
        <v>65</v>
      </c>
      <c r="H558" s="4" t="s">
        <v>66</v>
      </c>
      <c r="I558" s="4"/>
      <c r="J558" s="4"/>
      <c r="K558" s="4">
        <v>230</v>
      </c>
      <c r="L558" s="4">
        <v>19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206</v>
      </c>
      <c r="F559" s="4">
        <f>ROUND(Source!T538,O559)</f>
        <v>0</v>
      </c>
      <c r="G559" s="4" t="s">
        <v>67</v>
      </c>
      <c r="H559" s="4" t="s">
        <v>68</v>
      </c>
      <c r="I559" s="4"/>
      <c r="J559" s="4"/>
      <c r="K559" s="4">
        <v>206</v>
      </c>
      <c r="L559" s="4">
        <v>20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207</v>
      </c>
      <c r="F560" s="4">
        <f>Source!U538</f>
        <v>3.2803999999999998</v>
      </c>
      <c r="G560" s="4" t="s">
        <v>69</v>
      </c>
      <c r="H560" s="4" t="s">
        <v>70</v>
      </c>
      <c r="I560" s="4"/>
      <c r="J560" s="4"/>
      <c r="K560" s="4">
        <v>207</v>
      </c>
      <c r="L560" s="4">
        <v>21</v>
      </c>
      <c r="M560" s="4">
        <v>3</v>
      </c>
      <c r="N560" s="4" t="s">
        <v>3</v>
      </c>
      <c r="O560" s="4">
        <v>-1</v>
      </c>
      <c r="P560" s="4"/>
      <c r="Q560" s="4"/>
      <c r="R560" s="4"/>
      <c r="S560" s="4"/>
      <c r="T560" s="4"/>
      <c r="U560" s="4"/>
      <c r="V560" s="4"/>
      <c r="W560" s="4">
        <v>3.2804000000000002</v>
      </c>
      <c r="X560" s="4">
        <v>1</v>
      </c>
      <c r="Y560" s="4">
        <v>3.2804000000000002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208</v>
      </c>
      <c r="F561" s="4">
        <f>Source!V538</f>
        <v>0</v>
      </c>
      <c r="G561" s="4" t="s">
        <v>71</v>
      </c>
      <c r="H561" s="4" t="s">
        <v>72</v>
      </c>
      <c r="I561" s="4"/>
      <c r="J561" s="4"/>
      <c r="K561" s="4">
        <v>208</v>
      </c>
      <c r="L561" s="4">
        <v>22</v>
      </c>
      <c r="M561" s="4">
        <v>3</v>
      </c>
      <c r="N561" s="4" t="s">
        <v>3</v>
      </c>
      <c r="O561" s="4">
        <v>-1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209</v>
      </c>
      <c r="F562" s="4">
        <f>ROUND(Source!W538,O562)</f>
        <v>0</v>
      </c>
      <c r="G562" s="4" t="s">
        <v>73</v>
      </c>
      <c r="H562" s="4" t="s">
        <v>74</v>
      </c>
      <c r="I562" s="4"/>
      <c r="J562" s="4"/>
      <c r="K562" s="4">
        <v>209</v>
      </c>
      <c r="L562" s="4">
        <v>23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233</v>
      </c>
      <c r="F563" s="4">
        <f>ROUND(Source!BD538,O563)</f>
        <v>0</v>
      </c>
      <c r="G563" s="4" t="s">
        <v>75</v>
      </c>
      <c r="H563" s="4" t="s">
        <v>76</v>
      </c>
      <c r="I563" s="4"/>
      <c r="J563" s="4"/>
      <c r="K563" s="4">
        <v>233</v>
      </c>
      <c r="L563" s="4">
        <v>24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45" x14ac:dyDescent="0.2">
      <c r="A564" s="4">
        <v>50</v>
      </c>
      <c r="B564" s="4">
        <v>0</v>
      </c>
      <c r="C564" s="4">
        <v>0</v>
      </c>
      <c r="D564" s="4">
        <v>1</v>
      </c>
      <c r="E564" s="4">
        <v>210</v>
      </c>
      <c r="F564" s="4">
        <f>ROUND(Source!X538,O564)</f>
        <v>642.45000000000005</v>
      </c>
      <c r="G564" s="4" t="s">
        <v>77</v>
      </c>
      <c r="H564" s="4" t="s">
        <v>78</v>
      </c>
      <c r="I564" s="4"/>
      <c r="J564" s="4"/>
      <c r="K564" s="4">
        <v>210</v>
      </c>
      <c r="L564" s="4">
        <v>25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642.45000000000005</v>
      </c>
      <c r="X564" s="4">
        <v>1</v>
      </c>
      <c r="Y564" s="4">
        <v>642.45000000000005</v>
      </c>
      <c r="Z564" s="4"/>
      <c r="AA564" s="4"/>
      <c r="AB564" s="4"/>
    </row>
    <row r="565" spans="1:245" x14ac:dyDescent="0.2">
      <c r="A565" s="4">
        <v>50</v>
      </c>
      <c r="B565" s="4">
        <v>0</v>
      </c>
      <c r="C565" s="4">
        <v>0</v>
      </c>
      <c r="D565" s="4">
        <v>1</v>
      </c>
      <c r="E565" s="4">
        <v>211</v>
      </c>
      <c r="F565" s="4">
        <f>ROUND(Source!Y538,O565)</f>
        <v>91.78</v>
      </c>
      <c r="G565" s="4" t="s">
        <v>79</v>
      </c>
      <c r="H565" s="4" t="s">
        <v>80</v>
      </c>
      <c r="I565" s="4"/>
      <c r="J565" s="4"/>
      <c r="K565" s="4">
        <v>211</v>
      </c>
      <c r="L565" s="4">
        <v>26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91.78</v>
      </c>
      <c r="X565" s="4">
        <v>1</v>
      </c>
      <c r="Y565" s="4">
        <v>91.78</v>
      </c>
      <c r="Z565" s="4"/>
      <c r="AA565" s="4"/>
      <c r="AB565" s="4"/>
    </row>
    <row r="566" spans="1:245" x14ac:dyDescent="0.2">
      <c r="A566" s="4">
        <v>50</v>
      </c>
      <c r="B566" s="4">
        <v>0</v>
      </c>
      <c r="C566" s="4">
        <v>0</v>
      </c>
      <c r="D566" s="4">
        <v>1</v>
      </c>
      <c r="E566" s="4">
        <v>224</v>
      </c>
      <c r="F566" s="4">
        <f>ROUND(Source!AR538,O566)</f>
        <v>1671.03</v>
      </c>
      <c r="G566" s="4" t="s">
        <v>81</v>
      </c>
      <c r="H566" s="4" t="s">
        <v>82</v>
      </c>
      <c r="I566" s="4"/>
      <c r="J566" s="4"/>
      <c r="K566" s="4">
        <v>224</v>
      </c>
      <c r="L566" s="4">
        <v>27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1671.03</v>
      </c>
      <c r="X566" s="4">
        <v>1</v>
      </c>
      <c r="Y566" s="4">
        <v>1671.03</v>
      </c>
      <c r="Z566" s="4"/>
      <c r="AA566" s="4"/>
      <c r="AB566" s="4"/>
    </row>
    <row r="568" spans="1:245" x14ac:dyDescent="0.2">
      <c r="A568" s="1">
        <v>5</v>
      </c>
      <c r="B568" s="1">
        <v>1</v>
      </c>
      <c r="C568" s="1"/>
      <c r="D568" s="1">
        <f>ROW(A581)</f>
        <v>581</v>
      </c>
      <c r="E568" s="1"/>
      <c r="F568" s="1" t="s">
        <v>3</v>
      </c>
      <c r="G568" s="1" t="s">
        <v>90</v>
      </c>
      <c r="H568" s="1" t="s">
        <v>3</v>
      </c>
      <c r="I568" s="1">
        <v>0</v>
      </c>
      <c r="J568" s="1"/>
      <c r="K568" s="1">
        <v>-1</v>
      </c>
      <c r="L568" s="1"/>
      <c r="M568" s="1" t="s">
        <v>3</v>
      </c>
      <c r="N568" s="1"/>
      <c r="O568" s="1"/>
      <c r="P568" s="1"/>
      <c r="Q568" s="1"/>
      <c r="R568" s="1"/>
      <c r="S568" s="1">
        <v>0</v>
      </c>
      <c r="T568" s="1"/>
      <c r="U568" s="1" t="s">
        <v>3</v>
      </c>
      <c r="V568" s="1">
        <v>0</v>
      </c>
      <c r="W568" s="1"/>
      <c r="X568" s="1"/>
      <c r="Y568" s="1"/>
      <c r="Z568" s="1"/>
      <c r="AA568" s="1"/>
      <c r="AB568" s="1" t="s">
        <v>3</v>
      </c>
      <c r="AC568" s="1" t="s">
        <v>3</v>
      </c>
      <c r="AD568" s="1" t="s">
        <v>3</v>
      </c>
      <c r="AE568" s="1" t="s">
        <v>3</v>
      </c>
      <c r="AF568" s="1" t="s">
        <v>3</v>
      </c>
      <c r="AG568" s="1" t="s">
        <v>3</v>
      </c>
      <c r="AH568" s="1"/>
      <c r="AI568" s="1"/>
      <c r="AJ568" s="1"/>
      <c r="AK568" s="1"/>
      <c r="AL568" s="1"/>
      <c r="AM568" s="1"/>
      <c r="AN568" s="1"/>
      <c r="AO568" s="1"/>
      <c r="AP568" s="1" t="s">
        <v>3</v>
      </c>
      <c r="AQ568" s="1" t="s">
        <v>3</v>
      </c>
      <c r="AR568" s="1" t="s">
        <v>3</v>
      </c>
      <c r="AS568" s="1"/>
      <c r="AT568" s="1"/>
      <c r="AU568" s="1"/>
      <c r="AV568" s="1"/>
      <c r="AW568" s="1"/>
      <c r="AX568" s="1"/>
      <c r="AY568" s="1"/>
      <c r="AZ568" s="1" t="s">
        <v>3</v>
      </c>
      <c r="BA568" s="1"/>
      <c r="BB568" s="1" t="s">
        <v>3</v>
      </c>
      <c r="BC568" s="1" t="s">
        <v>3</v>
      </c>
      <c r="BD568" s="1" t="s">
        <v>3</v>
      </c>
      <c r="BE568" s="1" t="s">
        <v>3</v>
      </c>
      <c r="BF568" s="1" t="s">
        <v>3</v>
      </c>
      <c r="BG568" s="1" t="s">
        <v>3</v>
      </c>
      <c r="BH568" s="1" t="s">
        <v>3</v>
      </c>
      <c r="BI568" s="1" t="s">
        <v>3</v>
      </c>
      <c r="BJ568" s="1" t="s">
        <v>3</v>
      </c>
      <c r="BK568" s="1" t="s">
        <v>3</v>
      </c>
      <c r="BL568" s="1" t="s">
        <v>3</v>
      </c>
      <c r="BM568" s="1" t="s">
        <v>3</v>
      </c>
      <c r="BN568" s="1" t="s">
        <v>3</v>
      </c>
      <c r="BO568" s="1" t="s">
        <v>3</v>
      </c>
      <c r="BP568" s="1" t="s">
        <v>3</v>
      </c>
      <c r="BQ568" s="1"/>
      <c r="BR568" s="1"/>
      <c r="BS568" s="1"/>
      <c r="BT568" s="1"/>
      <c r="BU568" s="1"/>
      <c r="BV568" s="1"/>
      <c r="BW568" s="1"/>
      <c r="BX568" s="1">
        <v>0</v>
      </c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>
        <v>0</v>
      </c>
    </row>
    <row r="570" spans="1:245" x14ac:dyDescent="0.2">
      <c r="A570" s="2">
        <v>52</v>
      </c>
      <c r="B570" s="2">
        <f t="shared" ref="B570:G570" si="253">B581</f>
        <v>1</v>
      </c>
      <c r="C570" s="2">
        <f t="shared" si="253"/>
        <v>5</v>
      </c>
      <c r="D570" s="2">
        <f t="shared" si="253"/>
        <v>568</v>
      </c>
      <c r="E570" s="2">
        <f t="shared" si="253"/>
        <v>0</v>
      </c>
      <c r="F570" s="2" t="str">
        <f t="shared" si="253"/>
        <v/>
      </c>
      <c r="G570" s="2" t="str">
        <f t="shared" si="253"/>
        <v>Полы</v>
      </c>
      <c r="H570" s="2"/>
      <c r="I570" s="2"/>
      <c r="J570" s="2"/>
      <c r="K570" s="2"/>
      <c r="L570" s="2"/>
      <c r="M570" s="2"/>
      <c r="N570" s="2"/>
      <c r="O570" s="2">
        <f t="shared" ref="O570:AT570" si="254">O581</f>
        <v>1448.36</v>
      </c>
      <c r="P570" s="2">
        <f t="shared" si="254"/>
        <v>183.43</v>
      </c>
      <c r="Q570" s="2">
        <f t="shared" si="254"/>
        <v>0</v>
      </c>
      <c r="R570" s="2">
        <f t="shared" si="254"/>
        <v>0</v>
      </c>
      <c r="S570" s="2">
        <f t="shared" si="254"/>
        <v>1264.93</v>
      </c>
      <c r="T570" s="2">
        <f t="shared" si="254"/>
        <v>0</v>
      </c>
      <c r="U570" s="2">
        <f t="shared" si="254"/>
        <v>4.5211200000000007</v>
      </c>
      <c r="V570" s="2">
        <f t="shared" si="254"/>
        <v>0</v>
      </c>
      <c r="W570" s="2">
        <f t="shared" si="254"/>
        <v>0</v>
      </c>
      <c r="X570" s="2">
        <f t="shared" si="254"/>
        <v>885.46</v>
      </c>
      <c r="Y570" s="2">
        <f t="shared" si="254"/>
        <v>126.49</v>
      </c>
      <c r="Z570" s="2">
        <f t="shared" si="254"/>
        <v>0</v>
      </c>
      <c r="AA570" s="2">
        <f t="shared" si="254"/>
        <v>0</v>
      </c>
      <c r="AB570" s="2">
        <f t="shared" si="254"/>
        <v>1448.36</v>
      </c>
      <c r="AC570" s="2">
        <f t="shared" si="254"/>
        <v>183.43</v>
      </c>
      <c r="AD570" s="2">
        <f t="shared" si="254"/>
        <v>0</v>
      </c>
      <c r="AE570" s="2">
        <f t="shared" si="254"/>
        <v>0</v>
      </c>
      <c r="AF570" s="2">
        <f t="shared" si="254"/>
        <v>1264.93</v>
      </c>
      <c r="AG570" s="2">
        <f t="shared" si="254"/>
        <v>0</v>
      </c>
      <c r="AH570" s="2">
        <f t="shared" si="254"/>
        <v>4.5211200000000007</v>
      </c>
      <c r="AI570" s="2">
        <f t="shared" si="254"/>
        <v>0</v>
      </c>
      <c r="AJ570" s="2">
        <f t="shared" si="254"/>
        <v>0</v>
      </c>
      <c r="AK570" s="2">
        <f t="shared" si="254"/>
        <v>885.46</v>
      </c>
      <c r="AL570" s="2">
        <f t="shared" si="254"/>
        <v>126.49</v>
      </c>
      <c r="AM570" s="2">
        <f t="shared" si="254"/>
        <v>0</v>
      </c>
      <c r="AN570" s="2">
        <f t="shared" si="254"/>
        <v>0</v>
      </c>
      <c r="AO570" s="2">
        <f t="shared" si="254"/>
        <v>0</v>
      </c>
      <c r="AP570" s="2">
        <f t="shared" si="254"/>
        <v>0</v>
      </c>
      <c r="AQ570" s="2">
        <f t="shared" si="254"/>
        <v>0</v>
      </c>
      <c r="AR570" s="2">
        <f t="shared" si="254"/>
        <v>2460.31</v>
      </c>
      <c r="AS570" s="2">
        <f t="shared" si="254"/>
        <v>0</v>
      </c>
      <c r="AT570" s="2">
        <f t="shared" si="254"/>
        <v>0</v>
      </c>
      <c r="AU570" s="2">
        <f t="shared" ref="AU570:BZ570" si="255">AU581</f>
        <v>2460.31</v>
      </c>
      <c r="AV570" s="2">
        <f t="shared" si="255"/>
        <v>183.43</v>
      </c>
      <c r="AW570" s="2">
        <f t="shared" si="255"/>
        <v>183.43</v>
      </c>
      <c r="AX570" s="2">
        <f t="shared" si="255"/>
        <v>0</v>
      </c>
      <c r="AY570" s="2">
        <f t="shared" si="255"/>
        <v>183.43</v>
      </c>
      <c r="AZ570" s="2">
        <f t="shared" si="255"/>
        <v>0</v>
      </c>
      <c r="BA570" s="2">
        <f t="shared" si="255"/>
        <v>0</v>
      </c>
      <c r="BB570" s="2">
        <f t="shared" si="255"/>
        <v>0</v>
      </c>
      <c r="BC570" s="2">
        <f t="shared" si="255"/>
        <v>0</v>
      </c>
      <c r="BD570" s="2">
        <f t="shared" si="255"/>
        <v>0</v>
      </c>
      <c r="BE570" s="2">
        <f t="shared" si="255"/>
        <v>0</v>
      </c>
      <c r="BF570" s="2">
        <f t="shared" si="255"/>
        <v>0</v>
      </c>
      <c r="BG570" s="2">
        <f t="shared" si="255"/>
        <v>0</v>
      </c>
      <c r="BH570" s="2">
        <f t="shared" si="255"/>
        <v>0</v>
      </c>
      <c r="BI570" s="2">
        <f t="shared" si="255"/>
        <v>0</v>
      </c>
      <c r="BJ570" s="2">
        <f t="shared" si="255"/>
        <v>0</v>
      </c>
      <c r="BK570" s="2">
        <f t="shared" si="255"/>
        <v>0</v>
      </c>
      <c r="BL570" s="2">
        <f t="shared" si="255"/>
        <v>0</v>
      </c>
      <c r="BM570" s="2">
        <f t="shared" si="255"/>
        <v>0</v>
      </c>
      <c r="BN570" s="2">
        <f t="shared" si="255"/>
        <v>0</v>
      </c>
      <c r="BO570" s="2">
        <f t="shared" si="255"/>
        <v>0</v>
      </c>
      <c r="BP570" s="2">
        <f t="shared" si="255"/>
        <v>0</v>
      </c>
      <c r="BQ570" s="2">
        <f t="shared" si="255"/>
        <v>0</v>
      </c>
      <c r="BR570" s="2">
        <f t="shared" si="255"/>
        <v>0</v>
      </c>
      <c r="BS570" s="2">
        <f t="shared" si="255"/>
        <v>0</v>
      </c>
      <c r="BT570" s="2">
        <f t="shared" si="255"/>
        <v>0</v>
      </c>
      <c r="BU570" s="2">
        <f t="shared" si="255"/>
        <v>0</v>
      </c>
      <c r="BV570" s="2">
        <f t="shared" si="255"/>
        <v>0</v>
      </c>
      <c r="BW570" s="2">
        <f t="shared" si="255"/>
        <v>0</v>
      </c>
      <c r="BX570" s="2">
        <f t="shared" si="255"/>
        <v>0</v>
      </c>
      <c r="BY570" s="2">
        <f t="shared" si="255"/>
        <v>0</v>
      </c>
      <c r="BZ570" s="2">
        <f t="shared" si="255"/>
        <v>0</v>
      </c>
      <c r="CA570" s="2">
        <f t="shared" ref="CA570:DF570" si="256">CA581</f>
        <v>2460.31</v>
      </c>
      <c r="CB570" s="2">
        <f t="shared" si="256"/>
        <v>0</v>
      </c>
      <c r="CC570" s="2">
        <f t="shared" si="256"/>
        <v>0</v>
      </c>
      <c r="CD570" s="2">
        <f t="shared" si="256"/>
        <v>2460.31</v>
      </c>
      <c r="CE570" s="2">
        <f t="shared" si="256"/>
        <v>183.43</v>
      </c>
      <c r="CF570" s="2">
        <f t="shared" si="256"/>
        <v>183.43</v>
      </c>
      <c r="CG570" s="2">
        <f t="shared" si="256"/>
        <v>0</v>
      </c>
      <c r="CH570" s="2">
        <f t="shared" si="256"/>
        <v>183.43</v>
      </c>
      <c r="CI570" s="2">
        <f t="shared" si="256"/>
        <v>0</v>
      </c>
      <c r="CJ570" s="2">
        <f t="shared" si="256"/>
        <v>0</v>
      </c>
      <c r="CK570" s="2">
        <f t="shared" si="256"/>
        <v>0</v>
      </c>
      <c r="CL570" s="2">
        <f t="shared" si="256"/>
        <v>0</v>
      </c>
      <c r="CM570" s="2">
        <f t="shared" si="256"/>
        <v>0</v>
      </c>
      <c r="CN570" s="2">
        <f t="shared" si="256"/>
        <v>0</v>
      </c>
      <c r="CO570" s="2">
        <f t="shared" si="256"/>
        <v>0</v>
      </c>
      <c r="CP570" s="2">
        <f t="shared" si="256"/>
        <v>0</v>
      </c>
      <c r="CQ570" s="2">
        <f t="shared" si="256"/>
        <v>0</v>
      </c>
      <c r="CR570" s="2">
        <f t="shared" si="256"/>
        <v>0</v>
      </c>
      <c r="CS570" s="2">
        <f t="shared" si="256"/>
        <v>0</v>
      </c>
      <c r="CT570" s="2">
        <f t="shared" si="256"/>
        <v>0</v>
      </c>
      <c r="CU570" s="2">
        <f t="shared" si="256"/>
        <v>0</v>
      </c>
      <c r="CV570" s="2">
        <f t="shared" si="256"/>
        <v>0</v>
      </c>
      <c r="CW570" s="2">
        <f t="shared" si="256"/>
        <v>0</v>
      </c>
      <c r="CX570" s="2">
        <f t="shared" si="256"/>
        <v>0</v>
      </c>
      <c r="CY570" s="2">
        <f t="shared" si="256"/>
        <v>0</v>
      </c>
      <c r="CZ570" s="2">
        <f t="shared" si="256"/>
        <v>0</v>
      </c>
      <c r="DA570" s="2">
        <f t="shared" si="256"/>
        <v>0</v>
      </c>
      <c r="DB570" s="2">
        <f t="shared" si="256"/>
        <v>0</v>
      </c>
      <c r="DC570" s="2">
        <f t="shared" si="256"/>
        <v>0</v>
      </c>
      <c r="DD570" s="2">
        <f t="shared" si="256"/>
        <v>0</v>
      </c>
      <c r="DE570" s="2">
        <f t="shared" si="256"/>
        <v>0</v>
      </c>
      <c r="DF570" s="2">
        <f t="shared" si="256"/>
        <v>0</v>
      </c>
      <c r="DG570" s="3">
        <f t="shared" ref="DG570:EL570" si="257">DG581</f>
        <v>0</v>
      </c>
      <c r="DH570" s="3">
        <f t="shared" si="257"/>
        <v>0</v>
      </c>
      <c r="DI570" s="3">
        <f t="shared" si="257"/>
        <v>0</v>
      </c>
      <c r="DJ570" s="3">
        <f t="shared" si="257"/>
        <v>0</v>
      </c>
      <c r="DK570" s="3">
        <f t="shared" si="257"/>
        <v>0</v>
      </c>
      <c r="DL570" s="3">
        <f t="shared" si="257"/>
        <v>0</v>
      </c>
      <c r="DM570" s="3">
        <f t="shared" si="257"/>
        <v>0</v>
      </c>
      <c r="DN570" s="3">
        <f t="shared" si="257"/>
        <v>0</v>
      </c>
      <c r="DO570" s="3">
        <f t="shared" si="257"/>
        <v>0</v>
      </c>
      <c r="DP570" s="3">
        <f t="shared" si="257"/>
        <v>0</v>
      </c>
      <c r="DQ570" s="3">
        <f t="shared" si="257"/>
        <v>0</v>
      </c>
      <c r="DR570" s="3">
        <f t="shared" si="257"/>
        <v>0</v>
      </c>
      <c r="DS570" s="3">
        <f t="shared" si="257"/>
        <v>0</v>
      </c>
      <c r="DT570" s="3">
        <f t="shared" si="257"/>
        <v>0</v>
      </c>
      <c r="DU570" s="3">
        <f t="shared" si="257"/>
        <v>0</v>
      </c>
      <c r="DV570" s="3">
        <f t="shared" si="257"/>
        <v>0</v>
      </c>
      <c r="DW570" s="3">
        <f t="shared" si="257"/>
        <v>0</v>
      </c>
      <c r="DX570" s="3">
        <f t="shared" si="257"/>
        <v>0</v>
      </c>
      <c r="DY570" s="3">
        <f t="shared" si="257"/>
        <v>0</v>
      </c>
      <c r="DZ570" s="3">
        <f t="shared" si="257"/>
        <v>0</v>
      </c>
      <c r="EA570" s="3">
        <f t="shared" si="257"/>
        <v>0</v>
      </c>
      <c r="EB570" s="3">
        <f t="shared" si="257"/>
        <v>0</v>
      </c>
      <c r="EC570" s="3">
        <f t="shared" si="257"/>
        <v>0</v>
      </c>
      <c r="ED570" s="3">
        <f t="shared" si="257"/>
        <v>0</v>
      </c>
      <c r="EE570" s="3">
        <f t="shared" si="257"/>
        <v>0</v>
      </c>
      <c r="EF570" s="3">
        <f t="shared" si="257"/>
        <v>0</v>
      </c>
      <c r="EG570" s="3">
        <f t="shared" si="257"/>
        <v>0</v>
      </c>
      <c r="EH570" s="3">
        <f t="shared" si="257"/>
        <v>0</v>
      </c>
      <c r="EI570" s="3">
        <f t="shared" si="257"/>
        <v>0</v>
      </c>
      <c r="EJ570" s="3">
        <f t="shared" si="257"/>
        <v>0</v>
      </c>
      <c r="EK570" s="3">
        <f t="shared" si="257"/>
        <v>0</v>
      </c>
      <c r="EL570" s="3">
        <f t="shared" si="257"/>
        <v>0</v>
      </c>
      <c r="EM570" s="3">
        <f t="shared" ref="EM570:FR570" si="258">EM581</f>
        <v>0</v>
      </c>
      <c r="EN570" s="3">
        <f t="shared" si="258"/>
        <v>0</v>
      </c>
      <c r="EO570" s="3">
        <f t="shared" si="258"/>
        <v>0</v>
      </c>
      <c r="EP570" s="3">
        <f t="shared" si="258"/>
        <v>0</v>
      </c>
      <c r="EQ570" s="3">
        <f t="shared" si="258"/>
        <v>0</v>
      </c>
      <c r="ER570" s="3">
        <f t="shared" si="258"/>
        <v>0</v>
      </c>
      <c r="ES570" s="3">
        <f t="shared" si="258"/>
        <v>0</v>
      </c>
      <c r="ET570" s="3">
        <f t="shared" si="258"/>
        <v>0</v>
      </c>
      <c r="EU570" s="3">
        <f t="shared" si="258"/>
        <v>0</v>
      </c>
      <c r="EV570" s="3">
        <f t="shared" si="258"/>
        <v>0</v>
      </c>
      <c r="EW570" s="3">
        <f t="shared" si="258"/>
        <v>0</v>
      </c>
      <c r="EX570" s="3">
        <f t="shared" si="258"/>
        <v>0</v>
      </c>
      <c r="EY570" s="3">
        <f t="shared" si="258"/>
        <v>0</v>
      </c>
      <c r="EZ570" s="3">
        <f t="shared" si="258"/>
        <v>0</v>
      </c>
      <c r="FA570" s="3">
        <f t="shared" si="258"/>
        <v>0</v>
      </c>
      <c r="FB570" s="3">
        <f t="shared" si="258"/>
        <v>0</v>
      </c>
      <c r="FC570" s="3">
        <f t="shared" si="258"/>
        <v>0</v>
      </c>
      <c r="FD570" s="3">
        <f t="shared" si="258"/>
        <v>0</v>
      </c>
      <c r="FE570" s="3">
        <f t="shared" si="258"/>
        <v>0</v>
      </c>
      <c r="FF570" s="3">
        <f t="shared" si="258"/>
        <v>0</v>
      </c>
      <c r="FG570" s="3">
        <f t="shared" si="258"/>
        <v>0</v>
      </c>
      <c r="FH570" s="3">
        <f t="shared" si="258"/>
        <v>0</v>
      </c>
      <c r="FI570" s="3">
        <f t="shared" si="258"/>
        <v>0</v>
      </c>
      <c r="FJ570" s="3">
        <f t="shared" si="258"/>
        <v>0</v>
      </c>
      <c r="FK570" s="3">
        <f t="shared" si="258"/>
        <v>0</v>
      </c>
      <c r="FL570" s="3">
        <f t="shared" si="258"/>
        <v>0</v>
      </c>
      <c r="FM570" s="3">
        <f t="shared" si="258"/>
        <v>0</v>
      </c>
      <c r="FN570" s="3">
        <f t="shared" si="258"/>
        <v>0</v>
      </c>
      <c r="FO570" s="3">
        <f t="shared" si="258"/>
        <v>0</v>
      </c>
      <c r="FP570" s="3">
        <f t="shared" si="258"/>
        <v>0</v>
      </c>
      <c r="FQ570" s="3">
        <f t="shared" si="258"/>
        <v>0</v>
      </c>
      <c r="FR570" s="3">
        <f t="shared" si="258"/>
        <v>0</v>
      </c>
      <c r="FS570" s="3">
        <f t="shared" ref="FS570:GX570" si="259">FS581</f>
        <v>0</v>
      </c>
      <c r="FT570" s="3">
        <f t="shared" si="259"/>
        <v>0</v>
      </c>
      <c r="FU570" s="3">
        <f t="shared" si="259"/>
        <v>0</v>
      </c>
      <c r="FV570" s="3">
        <f t="shared" si="259"/>
        <v>0</v>
      </c>
      <c r="FW570" s="3">
        <f t="shared" si="259"/>
        <v>0</v>
      </c>
      <c r="FX570" s="3">
        <f t="shared" si="259"/>
        <v>0</v>
      </c>
      <c r="FY570" s="3">
        <f t="shared" si="259"/>
        <v>0</v>
      </c>
      <c r="FZ570" s="3">
        <f t="shared" si="259"/>
        <v>0</v>
      </c>
      <c r="GA570" s="3">
        <f t="shared" si="259"/>
        <v>0</v>
      </c>
      <c r="GB570" s="3">
        <f t="shared" si="259"/>
        <v>0</v>
      </c>
      <c r="GC570" s="3">
        <f t="shared" si="259"/>
        <v>0</v>
      </c>
      <c r="GD570" s="3">
        <f t="shared" si="259"/>
        <v>0</v>
      </c>
      <c r="GE570" s="3">
        <f t="shared" si="259"/>
        <v>0</v>
      </c>
      <c r="GF570" s="3">
        <f t="shared" si="259"/>
        <v>0</v>
      </c>
      <c r="GG570" s="3">
        <f t="shared" si="259"/>
        <v>0</v>
      </c>
      <c r="GH570" s="3">
        <f t="shared" si="259"/>
        <v>0</v>
      </c>
      <c r="GI570" s="3">
        <f t="shared" si="259"/>
        <v>0</v>
      </c>
      <c r="GJ570" s="3">
        <f t="shared" si="259"/>
        <v>0</v>
      </c>
      <c r="GK570" s="3">
        <f t="shared" si="259"/>
        <v>0</v>
      </c>
      <c r="GL570" s="3">
        <f t="shared" si="259"/>
        <v>0</v>
      </c>
      <c r="GM570" s="3">
        <f t="shared" si="259"/>
        <v>0</v>
      </c>
      <c r="GN570" s="3">
        <f t="shared" si="259"/>
        <v>0</v>
      </c>
      <c r="GO570" s="3">
        <f t="shared" si="259"/>
        <v>0</v>
      </c>
      <c r="GP570" s="3">
        <f t="shared" si="259"/>
        <v>0</v>
      </c>
      <c r="GQ570" s="3">
        <f t="shared" si="259"/>
        <v>0</v>
      </c>
      <c r="GR570" s="3">
        <f t="shared" si="259"/>
        <v>0</v>
      </c>
      <c r="GS570" s="3">
        <f t="shared" si="259"/>
        <v>0</v>
      </c>
      <c r="GT570" s="3">
        <f t="shared" si="259"/>
        <v>0</v>
      </c>
      <c r="GU570" s="3">
        <f t="shared" si="259"/>
        <v>0</v>
      </c>
      <c r="GV570" s="3">
        <f t="shared" si="259"/>
        <v>0</v>
      </c>
      <c r="GW570" s="3">
        <f t="shared" si="259"/>
        <v>0</v>
      </c>
      <c r="GX570" s="3">
        <f t="shared" si="259"/>
        <v>0</v>
      </c>
    </row>
    <row r="572" spans="1:245" x14ac:dyDescent="0.2">
      <c r="A572">
        <v>17</v>
      </c>
      <c r="B572">
        <v>1</v>
      </c>
      <c r="C572">
        <f>ROW(SmtRes!A71)</f>
        <v>71</v>
      </c>
      <c r="D572">
        <f>ROW(EtalonRes!A71)</f>
        <v>71</v>
      </c>
      <c r="E572" t="s">
        <v>194</v>
      </c>
      <c r="F572" t="s">
        <v>92</v>
      </c>
      <c r="G572" t="s">
        <v>93</v>
      </c>
      <c r="H572" t="s">
        <v>18</v>
      </c>
      <c r="I572">
        <f>ROUND(43.6/100,9)</f>
        <v>0.436</v>
      </c>
      <c r="J572">
        <v>0</v>
      </c>
      <c r="K572">
        <f>ROUND(43.6/100,9)</f>
        <v>0.436</v>
      </c>
      <c r="O572">
        <f t="shared" ref="O572:O579" si="260">ROUND(CP572,2)</f>
        <v>497.32</v>
      </c>
      <c r="P572">
        <f t="shared" ref="P572:P579" si="261">ROUND(CQ572*I572,2)</f>
        <v>48.41</v>
      </c>
      <c r="Q572">
        <f t="shared" ref="Q572:Q579" si="262">ROUND(CR572*I572,2)</f>
        <v>0</v>
      </c>
      <c r="R572">
        <f t="shared" ref="R572:R579" si="263">ROUND(CS572*I572,2)</f>
        <v>0</v>
      </c>
      <c r="S572">
        <f t="shared" ref="S572:S579" si="264">ROUND(CT572*I572,2)</f>
        <v>448.91</v>
      </c>
      <c r="T572">
        <f t="shared" ref="T572:T579" si="265">ROUND(CU572*I572,2)</f>
        <v>0</v>
      </c>
      <c r="U572">
        <f t="shared" ref="U572:U579" si="266">CV572*I572</f>
        <v>1.6044800000000001</v>
      </c>
      <c r="V572">
        <f t="shared" ref="V572:V579" si="267">CW572*I572</f>
        <v>0</v>
      </c>
      <c r="W572">
        <f t="shared" ref="W572:W579" si="268">ROUND(CX572*I572,2)</f>
        <v>0</v>
      </c>
      <c r="X572">
        <f t="shared" ref="X572:Y579" si="269">ROUND(CY572,2)</f>
        <v>314.24</v>
      </c>
      <c r="Y572">
        <f t="shared" si="269"/>
        <v>44.89</v>
      </c>
      <c r="AA572">
        <v>75532707</v>
      </c>
      <c r="AB572">
        <f t="shared" ref="AB572:AB579" si="270">ROUND((AC572+AD572+AF572),6)</f>
        <v>1140.6400000000001</v>
      </c>
      <c r="AC572">
        <f>ROUND(((ES572*4)),6)</f>
        <v>111.04</v>
      </c>
      <c r="AD572">
        <f>ROUND(((((ET572*4))-((EU572*4)))+AE572),6)</f>
        <v>0</v>
      </c>
      <c r="AE572">
        <f>ROUND(((EU572*4)),6)</f>
        <v>0</v>
      </c>
      <c r="AF572">
        <f>ROUND(((EV572*4)),6)</f>
        <v>1029.5999999999999</v>
      </c>
      <c r="AG572">
        <f t="shared" ref="AG572:AG579" si="271">ROUND((AP572),6)</f>
        <v>0</v>
      </c>
      <c r="AH572">
        <f>((EW572*4))</f>
        <v>3.68</v>
      </c>
      <c r="AI572">
        <f>((EX572*4))</f>
        <v>0</v>
      </c>
      <c r="AJ572">
        <f t="shared" ref="AJ572:AJ579" si="272">(AS572)</f>
        <v>0</v>
      </c>
      <c r="AK572">
        <v>285.16000000000003</v>
      </c>
      <c r="AL572">
        <v>27.76</v>
      </c>
      <c r="AM572">
        <v>0</v>
      </c>
      <c r="AN572">
        <v>0</v>
      </c>
      <c r="AO572">
        <v>257.39999999999998</v>
      </c>
      <c r="AP572">
        <v>0</v>
      </c>
      <c r="AQ572">
        <v>0.92</v>
      </c>
      <c r="AR572">
        <v>0</v>
      </c>
      <c r="AS572">
        <v>0</v>
      </c>
      <c r="AT572">
        <v>70</v>
      </c>
      <c r="AU572">
        <v>10</v>
      </c>
      <c r="AV572">
        <v>1</v>
      </c>
      <c r="AW572">
        <v>1</v>
      </c>
      <c r="AZ572">
        <v>1</v>
      </c>
      <c r="BA572">
        <v>1</v>
      </c>
      <c r="BB572">
        <v>1</v>
      </c>
      <c r="BC572">
        <v>1</v>
      </c>
      <c r="BD572" t="s">
        <v>3</v>
      </c>
      <c r="BE572" t="s">
        <v>3</v>
      </c>
      <c r="BF572" t="s">
        <v>3</v>
      </c>
      <c r="BG572" t="s">
        <v>3</v>
      </c>
      <c r="BH572">
        <v>0</v>
      </c>
      <c r="BI572">
        <v>4</v>
      </c>
      <c r="BJ572" t="s">
        <v>94</v>
      </c>
      <c r="BM572">
        <v>0</v>
      </c>
      <c r="BN572">
        <v>0</v>
      </c>
      <c r="BO572" t="s">
        <v>3</v>
      </c>
      <c r="BP572">
        <v>0</v>
      </c>
      <c r="BQ572">
        <v>1</v>
      </c>
      <c r="BR572">
        <v>0</v>
      </c>
      <c r="BS572">
        <v>1</v>
      </c>
      <c r="BT572">
        <v>1</v>
      </c>
      <c r="BU572">
        <v>1</v>
      </c>
      <c r="BV572">
        <v>1</v>
      </c>
      <c r="BW572">
        <v>1</v>
      </c>
      <c r="BX572">
        <v>1</v>
      </c>
      <c r="BY572" t="s">
        <v>3</v>
      </c>
      <c r="BZ572">
        <v>70</v>
      </c>
      <c r="CA572">
        <v>10</v>
      </c>
      <c r="CB572" t="s">
        <v>3</v>
      </c>
      <c r="CE572">
        <v>0</v>
      </c>
      <c r="CF572">
        <v>0</v>
      </c>
      <c r="CG572">
        <v>0</v>
      </c>
      <c r="CM572">
        <v>0</v>
      </c>
      <c r="CN572" t="s">
        <v>3</v>
      </c>
      <c r="CO572">
        <v>0</v>
      </c>
      <c r="CP572">
        <f t="shared" ref="CP572:CP579" si="273">(P572+Q572+S572)</f>
        <v>497.32000000000005</v>
      </c>
      <c r="CQ572">
        <f t="shared" ref="CQ572:CQ579" si="274">(AC572*BC572*AW572)</f>
        <v>111.04</v>
      </c>
      <c r="CR572">
        <f>(((((ET572*4))*BB572-((EU572*4))*BS572)+AE572*BS572)*AV572)</f>
        <v>0</v>
      </c>
      <c r="CS572">
        <f t="shared" ref="CS572:CS579" si="275">(AE572*BS572*AV572)</f>
        <v>0</v>
      </c>
      <c r="CT572">
        <f t="shared" ref="CT572:CT579" si="276">(AF572*BA572*AV572)</f>
        <v>1029.5999999999999</v>
      </c>
      <c r="CU572">
        <f t="shared" ref="CU572:CU579" si="277">AG572</f>
        <v>0</v>
      </c>
      <c r="CV572">
        <f t="shared" ref="CV572:CV579" si="278">(AH572*AV572)</f>
        <v>3.68</v>
      </c>
      <c r="CW572">
        <f t="shared" ref="CW572:CX579" si="279">AI572</f>
        <v>0</v>
      </c>
      <c r="CX572">
        <f t="shared" si="279"/>
        <v>0</v>
      </c>
      <c r="CY572">
        <f t="shared" ref="CY572:CY579" si="280">((S572*BZ572)/100)</f>
        <v>314.23700000000002</v>
      </c>
      <c r="CZ572">
        <f t="shared" ref="CZ572:CZ579" si="281">((S572*CA572)/100)</f>
        <v>44.891000000000005</v>
      </c>
      <c r="DC572" t="s">
        <v>3</v>
      </c>
      <c r="DD572" t="s">
        <v>192</v>
      </c>
      <c r="DE572" t="s">
        <v>192</v>
      </c>
      <c r="DF572" t="s">
        <v>192</v>
      </c>
      <c r="DG572" t="s">
        <v>192</v>
      </c>
      <c r="DH572" t="s">
        <v>3</v>
      </c>
      <c r="DI572" t="s">
        <v>192</v>
      </c>
      <c r="DJ572" t="s">
        <v>192</v>
      </c>
      <c r="DK572" t="s">
        <v>3</v>
      </c>
      <c r="DL572" t="s">
        <v>3</v>
      </c>
      <c r="DM572" t="s">
        <v>3</v>
      </c>
      <c r="DN572">
        <v>0</v>
      </c>
      <c r="DO572">
        <v>0</v>
      </c>
      <c r="DP572">
        <v>1</v>
      </c>
      <c r="DQ572">
        <v>1</v>
      </c>
      <c r="DU572">
        <v>1005</v>
      </c>
      <c r="DV572" t="s">
        <v>18</v>
      </c>
      <c r="DW572" t="s">
        <v>18</v>
      </c>
      <c r="DX572">
        <v>100</v>
      </c>
      <c r="DZ572" t="s">
        <v>3</v>
      </c>
      <c r="EA572" t="s">
        <v>3</v>
      </c>
      <c r="EB572" t="s">
        <v>3</v>
      </c>
      <c r="EC572" t="s">
        <v>3</v>
      </c>
      <c r="EE572">
        <v>75226705</v>
      </c>
      <c r="EF572">
        <v>1</v>
      </c>
      <c r="EG572" t="s">
        <v>21</v>
      </c>
      <c r="EH572">
        <v>0</v>
      </c>
      <c r="EI572" t="s">
        <v>3</v>
      </c>
      <c r="EJ572">
        <v>4</v>
      </c>
      <c r="EK572">
        <v>0</v>
      </c>
      <c r="EL572" t="s">
        <v>22</v>
      </c>
      <c r="EM572" t="s">
        <v>23</v>
      </c>
      <c r="EO572" t="s">
        <v>3</v>
      </c>
      <c r="EQ572">
        <v>0</v>
      </c>
      <c r="ER572">
        <v>285.16000000000003</v>
      </c>
      <c r="ES572">
        <v>27.76</v>
      </c>
      <c r="ET572">
        <v>0</v>
      </c>
      <c r="EU572">
        <v>0</v>
      </c>
      <c r="EV572">
        <v>257.39999999999998</v>
      </c>
      <c r="EW572">
        <v>0.92</v>
      </c>
      <c r="EX572">
        <v>0</v>
      </c>
      <c r="EY572">
        <v>0</v>
      </c>
      <c r="FQ572">
        <v>0</v>
      </c>
      <c r="FR572">
        <f t="shared" ref="FR572:FR579" si="282">ROUND(IF(BI572=3,GM572,0),2)</f>
        <v>0</v>
      </c>
      <c r="FS572">
        <v>0</v>
      </c>
      <c r="FX572">
        <v>70</v>
      </c>
      <c r="FY572">
        <v>10</v>
      </c>
      <c r="GA572" t="s">
        <v>3</v>
      </c>
      <c r="GD572">
        <v>0</v>
      </c>
      <c r="GF572">
        <v>1204499400</v>
      </c>
      <c r="GG572">
        <v>2</v>
      </c>
      <c r="GH572">
        <v>1</v>
      </c>
      <c r="GI572">
        <v>-2</v>
      </c>
      <c r="GJ572">
        <v>0</v>
      </c>
      <c r="GK572">
        <f>ROUND(R572*(R12)/100,2)</f>
        <v>0</v>
      </c>
      <c r="GL572">
        <f t="shared" ref="GL572:GL579" si="283">ROUND(IF(AND(BH572=3,BI572=3,FS572&lt;&gt;0),P572,0),2)</f>
        <v>0</v>
      </c>
      <c r="GM572">
        <f t="shared" ref="GM572:GM579" si="284">ROUND(O572+X572+Y572+GK572,2)+GX572</f>
        <v>856.45</v>
      </c>
      <c r="GN572">
        <f t="shared" ref="GN572:GN579" si="285">IF(OR(BI572=0,BI572=1),GM572-GX572,0)</f>
        <v>0</v>
      </c>
      <c r="GO572">
        <f t="shared" ref="GO572:GO579" si="286">IF(BI572=2,GM572-GX572,0)</f>
        <v>0</v>
      </c>
      <c r="GP572">
        <f t="shared" ref="GP572:GP579" si="287">IF(BI572=4,GM572-GX572,0)</f>
        <v>856.45</v>
      </c>
      <c r="GR572">
        <v>0</v>
      </c>
      <c r="GS572">
        <v>3</v>
      </c>
      <c r="GT572">
        <v>0</v>
      </c>
      <c r="GU572" t="s">
        <v>3</v>
      </c>
      <c r="GV572">
        <f t="shared" ref="GV572:GV579" si="288">ROUND((GT572),6)</f>
        <v>0</v>
      </c>
      <c r="GW572">
        <v>1</v>
      </c>
      <c r="GX572">
        <f t="shared" ref="GX572:GX579" si="289">ROUND(HC572*I572,2)</f>
        <v>0</v>
      </c>
      <c r="HA572">
        <v>0</v>
      </c>
      <c r="HB572">
        <v>0</v>
      </c>
      <c r="HC572">
        <f t="shared" ref="HC572:HC579" si="290">GV572*GW572</f>
        <v>0</v>
      </c>
      <c r="HE572" t="s">
        <v>3</v>
      </c>
      <c r="HF572" t="s">
        <v>3</v>
      </c>
      <c r="HM572" t="s">
        <v>3</v>
      </c>
      <c r="HN572" t="s">
        <v>3</v>
      </c>
      <c r="HO572" t="s">
        <v>3</v>
      </c>
      <c r="HP572" t="s">
        <v>3</v>
      </c>
      <c r="HQ572" t="s">
        <v>3</v>
      </c>
      <c r="IK572">
        <v>0</v>
      </c>
    </row>
    <row r="573" spans="1:245" x14ac:dyDescent="0.2">
      <c r="A573">
        <v>18</v>
      </c>
      <c r="B573">
        <v>1</v>
      </c>
      <c r="C573">
        <v>71</v>
      </c>
      <c r="E573" t="s">
        <v>195</v>
      </c>
      <c r="F573" t="s">
        <v>25</v>
      </c>
      <c r="G573" t="s">
        <v>26</v>
      </c>
      <c r="H573" t="s">
        <v>27</v>
      </c>
      <c r="I573">
        <f>I572*J573</f>
        <v>-1.7440000000000001E-2</v>
      </c>
      <c r="J573">
        <v>-0.04</v>
      </c>
      <c r="K573">
        <v>-0.01</v>
      </c>
      <c r="O573">
        <f t="shared" si="260"/>
        <v>-0.87</v>
      </c>
      <c r="P573">
        <f t="shared" si="261"/>
        <v>-0.87</v>
      </c>
      <c r="Q573">
        <f t="shared" si="262"/>
        <v>0</v>
      </c>
      <c r="R573">
        <f t="shared" si="263"/>
        <v>0</v>
      </c>
      <c r="S573">
        <f t="shared" si="264"/>
        <v>0</v>
      </c>
      <c r="T573">
        <f t="shared" si="265"/>
        <v>0</v>
      </c>
      <c r="U573">
        <f t="shared" si="266"/>
        <v>0</v>
      </c>
      <c r="V573">
        <f t="shared" si="267"/>
        <v>0</v>
      </c>
      <c r="W573">
        <f t="shared" si="268"/>
        <v>0</v>
      </c>
      <c r="X573">
        <f t="shared" si="269"/>
        <v>0</v>
      </c>
      <c r="Y573">
        <f t="shared" si="269"/>
        <v>0</v>
      </c>
      <c r="AA573">
        <v>75532707</v>
      </c>
      <c r="AB573">
        <f t="shared" si="270"/>
        <v>49.83</v>
      </c>
      <c r="AC573">
        <f>ROUND((ES573),6)</f>
        <v>49.83</v>
      </c>
      <c r="AD573">
        <f>ROUND((((ET573)-(EU573))+AE573),6)</f>
        <v>0</v>
      </c>
      <c r="AE573">
        <f>ROUND((EU573),6)</f>
        <v>0</v>
      </c>
      <c r="AF573">
        <f>ROUND((EV573),6)</f>
        <v>0</v>
      </c>
      <c r="AG573">
        <f t="shared" si="271"/>
        <v>0</v>
      </c>
      <c r="AH573">
        <f>(EW573)</f>
        <v>0</v>
      </c>
      <c r="AI573">
        <f>(EX573)</f>
        <v>0</v>
      </c>
      <c r="AJ573">
        <f t="shared" si="272"/>
        <v>0</v>
      </c>
      <c r="AK573">
        <v>49.83</v>
      </c>
      <c r="AL573">
        <v>49.83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70</v>
      </c>
      <c r="AU573">
        <v>10</v>
      </c>
      <c r="AV573">
        <v>1</v>
      </c>
      <c r="AW573">
        <v>1</v>
      </c>
      <c r="AZ573">
        <v>1</v>
      </c>
      <c r="BA573">
        <v>1</v>
      </c>
      <c r="BB573">
        <v>1</v>
      </c>
      <c r="BC573">
        <v>1</v>
      </c>
      <c r="BD573" t="s">
        <v>3</v>
      </c>
      <c r="BE573" t="s">
        <v>3</v>
      </c>
      <c r="BF573" t="s">
        <v>3</v>
      </c>
      <c r="BG573" t="s">
        <v>3</v>
      </c>
      <c r="BH573">
        <v>3</v>
      </c>
      <c r="BI573">
        <v>4</v>
      </c>
      <c r="BJ573" t="s">
        <v>28</v>
      </c>
      <c r="BM573">
        <v>0</v>
      </c>
      <c r="BN573">
        <v>0</v>
      </c>
      <c r="BO573" t="s">
        <v>3</v>
      </c>
      <c r="BP573">
        <v>0</v>
      </c>
      <c r="BQ573">
        <v>1</v>
      </c>
      <c r="BR573">
        <v>1</v>
      </c>
      <c r="BS573">
        <v>1</v>
      </c>
      <c r="BT573">
        <v>1</v>
      </c>
      <c r="BU573">
        <v>1</v>
      </c>
      <c r="BV573">
        <v>1</v>
      </c>
      <c r="BW573">
        <v>1</v>
      </c>
      <c r="BX573">
        <v>1</v>
      </c>
      <c r="BY573" t="s">
        <v>3</v>
      </c>
      <c r="BZ573">
        <v>70</v>
      </c>
      <c r="CA573">
        <v>10</v>
      </c>
      <c r="CB573" t="s">
        <v>3</v>
      </c>
      <c r="CE573">
        <v>0</v>
      </c>
      <c r="CF573">
        <v>0</v>
      </c>
      <c r="CG573">
        <v>0</v>
      </c>
      <c r="CM573">
        <v>0</v>
      </c>
      <c r="CN573" t="s">
        <v>3</v>
      </c>
      <c r="CO573">
        <v>0</v>
      </c>
      <c r="CP573">
        <f t="shared" si="273"/>
        <v>-0.87</v>
      </c>
      <c r="CQ573">
        <f t="shared" si="274"/>
        <v>49.83</v>
      </c>
      <c r="CR573">
        <f>((((ET573)*BB573-(EU573)*BS573)+AE573*BS573)*AV573)</f>
        <v>0</v>
      </c>
      <c r="CS573">
        <f t="shared" si="275"/>
        <v>0</v>
      </c>
      <c r="CT573">
        <f t="shared" si="276"/>
        <v>0</v>
      </c>
      <c r="CU573">
        <f t="shared" si="277"/>
        <v>0</v>
      </c>
      <c r="CV573">
        <f t="shared" si="278"/>
        <v>0</v>
      </c>
      <c r="CW573">
        <f t="shared" si="279"/>
        <v>0</v>
      </c>
      <c r="CX573">
        <f t="shared" si="279"/>
        <v>0</v>
      </c>
      <c r="CY573">
        <f t="shared" si="280"/>
        <v>0</v>
      </c>
      <c r="CZ573">
        <f t="shared" si="281"/>
        <v>0</v>
      </c>
      <c r="DC573" t="s">
        <v>3</v>
      </c>
      <c r="DD573" t="s">
        <v>3</v>
      </c>
      <c r="DE573" t="s">
        <v>3</v>
      </c>
      <c r="DF573" t="s">
        <v>3</v>
      </c>
      <c r="DG573" t="s">
        <v>3</v>
      </c>
      <c r="DH573" t="s">
        <v>3</v>
      </c>
      <c r="DI573" t="s">
        <v>3</v>
      </c>
      <c r="DJ573" t="s">
        <v>3</v>
      </c>
      <c r="DK573" t="s">
        <v>3</v>
      </c>
      <c r="DL573" t="s">
        <v>3</v>
      </c>
      <c r="DM573" t="s">
        <v>3</v>
      </c>
      <c r="DN573">
        <v>0</v>
      </c>
      <c r="DO573">
        <v>0</v>
      </c>
      <c r="DP573">
        <v>1</v>
      </c>
      <c r="DQ573">
        <v>1</v>
      </c>
      <c r="DU573">
        <v>1007</v>
      </c>
      <c r="DV573" t="s">
        <v>27</v>
      </c>
      <c r="DW573" t="s">
        <v>27</v>
      </c>
      <c r="DX573">
        <v>1</v>
      </c>
      <c r="DZ573" t="s">
        <v>3</v>
      </c>
      <c r="EA573" t="s">
        <v>3</v>
      </c>
      <c r="EB573" t="s">
        <v>3</v>
      </c>
      <c r="EC573" t="s">
        <v>3</v>
      </c>
      <c r="EE573">
        <v>75226705</v>
      </c>
      <c r="EF573">
        <v>1</v>
      </c>
      <c r="EG573" t="s">
        <v>21</v>
      </c>
      <c r="EH573">
        <v>0</v>
      </c>
      <c r="EI573" t="s">
        <v>3</v>
      </c>
      <c r="EJ573">
        <v>4</v>
      </c>
      <c r="EK573">
        <v>0</v>
      </c>
      <c r="EL573" t="s">
        <v>22</v>
      </c>
      <c r="EM573" t="s">
        <v>23</v>
      </c>
      <c r="EO573" t="s">
        <v>3</v>
      </c>
      <c r="EQ573">
        <v>0</v>
      </c>
      <c r="ER573">
        <v>49.83</v>
      </c>
      <c r="ES573">
        <v>49.83</v>
      </c>
      <c r="ET573">
        <v>0</v>
      </c>
      <c r="EU573">
        <v>0</v>
      </c>
      <c r="EV573">
        <v>0</v>
      </c>
      <c r="EW573">
        <v>0</v>
      </c>
      <c r="EX573">
        <v>0</v>
      </c>
      <c r="FQ573">
        <v>0</v>
      </c>
      <c r="FR573">
        <f t="shared" si="282"/>
        <v>0</v>
      </c>
      <c r="FS573">
        <v>0</v>
      </c>
      <c r="FX573">
        <v>70</v>
      </c>
      <c r="FY573">
        <v>10</v>
      </c>
      <c r="GA573" t="s">
        <v>3</v>
      </c>
      <c r="GD573">
        <v>0</v>
      </c>
      <c r="GF573">
        <v>973433911</v>
      </c>
      <c r="GG573">
        <v>2</v>
      </c>
      <c r="GH573">
        <v>1</v>
      </c>
      <c r="GI573">
        <v>-2</v>
      </c>
      <c r="GJ573">
        <v>0</v>
      </c>
      <c r="GK573">
        <f>ROUND(R573*(R12)/100,2)</f>
        <v>0</v>
      </c>
      <c r="GL573">
        <f t="shared" si="283"/>
        <v>0</v>
      </c>
      <c r="GM573">
        <f t="shared" si="284"/>
        <v>-0.87</v>
      </c>
      <c r="GN573">
        <f t="shared" si="285"/>
        <v>0</v>
      </c>
      <c r="GO573">
        <f t="shared" si="286"/>
        <v>0</v>
      </c>
      <c r="GP573">
        <f t="shared" si="287"/>
        <v>-0.87</v>
      </c>
      <c r="GR573">
        <v>0</v>
      </c>
      <c r="GS573">
        <v>3</v>
      </c>
      <c r="GT573">
        <v>0</v>
      </c>
      <c r="GU573" t="s">
        <v>3</v>
      </c>
      <c r="GV573">
        <f t="shared" si="288"/>
        <v>0</v>
      </c>
      <c r="GW573">
        <v>1</v>
      </c>
      <c r="GX573">
        <f t="shared" si="289"/>
        <v>0</v>
      </c>
      <c r="HA573">
        <v>0</v>
      </c>
      <c r="HB573">
        <v>0</v>
      </c>
      <c r="HC573">
        <f t="shared" si="290"/>
        <v>0</v>
      </c>
      <c r="HE573" t="s">
        <v>3</v>
      </c>
      <c r="HF573" t="s">
        <v>3</v>
      </c>
      <c r="HM573" t="s">
        <v>192</v>
      </c>
      <c r="HN573" t="s">
        <v>3</v>
      </c>
      <c r="HO573" t="s">
        <v>3</v>
      </c>
      <c r="HP573" t="s">
        <v>3</v>
      </c>
      <c r="HQ573" t="s">
        <v>3</v>
      </c>
      <c r="IK573">
        <v>0</v>
      </c>
    </row>
    <row r="574" spans="1:245" x14ac:dyDescent="0.2">
      <c r="A574">
        <v>17</v>
      </c>
      <c r="B574">
        <v>1</v>
      </c>
      <c r="C574">
        <f>ROW(SmtRes!A74)</f>
        <v>74</v>
      </c>
      <c r="D574">
        <f>ROW(EtalonRes!A74)</f>
        <v>74</v>
      </c>
      <c r="E574" t="s">
        <v>196</v>
      </c>
      <c r="F574" t="s">
        <v>98</v>
      </c>
      <c r="G574" t="s">
        <v>99</v>
      </c>
      <c r="H574" t="s">
        <v>18</v>
      </c>
      <c r="I574">
        <f>ROUND(7.6/100,9)</f>
        <v>7.5999999999999998E-2</v>
      </c>
      <c r="J574">
        <v>0</v>
      </c>
      <c r="K574">
        <f>ROUND(7.6/100,9)</f>
        <v>7.5999999999999998E-2</v>
      </c>
      <c r="O574">
        <f t="shared" si="260"/>
        <v>104.58</v>
      </c>
      <c r="P574">
        <f t="shared" si="261"/>
        <v>5.07</v>
      </c>
      <c r="Q574">
        <f t="shared" si="262"/>
        <v>0</v>
      </c>
      <c r="R574">
        <f t="shared" si="263"/>
        <v>0</v>
      </c>
      <c r="S574">
        <f t="shared" si="264"/>
        <v>99.51</v>
      </c>
      <c r="T574">
        <f t="shared" si="265"/>
        <v>0</v>
      </c>
      <c r="U574">
        <f t="shared" si="266"/>
        <v>0.35568</v>
      </c>
      <c r="V574">
        <f t="shared" si="267"/>
        <v>0</v>
      </c>
      <c r="W574">
        <f t="shared" si="268"/>
        <v>0</v>
      </c>
      <c r="X574">
        <f t="shared" si="269"/>
        <v>69.66</v>
      </c>
      <c r="Y574">
        <f t="shared" si="269"/>
        <v>9.9499999999999993</v>
      </c>
      <c r="AA574">
        <v>75532707</v>
      </c>
      <c r="AB574">
        <f t="shared" si="270"/>
        <v>1376.08</v>
      </c>
      <c r="AC574">
        <f>ROUND(((ES574*4)),6)</f>
        <v>66.72</v>
      </c>
      <c r="AD574">
        <f>ROUND(((((ET574*4))-((EU574*4)))+AE574),6)</f>
        <v>0</v>
      </c>
      <c r="AE574">
        <f>ROUND(((EU574*4)),6)</f>
        <v>0</v>
      </c>
      <c r="AF574">
        <f>ROUND(((EV574*4)),6)</f>
        <v>1309.3599999999999</v>
      </c>
      <c r="AG574">
        <f t="shared" si="271"/>
        <v>0</v>
      </c>
      <c r="AH574">
        <f>((EW574*4))</f>
        <v>4.68</v>
      </c>
      <c r="AI574">
        <f>((EX574*4))</f>
        <v>0</v>
      </c>
      <c r="AJ574">
        <f t="shared" si="272"/>
        <v>0</v>
      </c>
      <c r="AK574">
        <v>344.02</v>
      </c>
      <c r="AL574">
        <v>16.68</v>
      </c>
      <c r="AM574">
        <v>0</v>
      </c>
      <c r="AN574">
        <v>0</v>
      </c>
      <c r="AO574">
        <v>327.33999999999997</v>
      </c>
      <c r="AP574">
        <v>0</v>
      </c>
      <c r="AQ574">
        <v>1.17</v>
      </c>
      <c r="AR574">
        <v>0</v>
      </c>
      <c r="AS574">
        <v>0</v>
      </c>
      <c r="AT574">
        <v>70</v>
      </c>
      <c r="AU574">
        <v>10</v>
      </c>
      <c r="AV574">
        <v>1</v>
      </c>
      <c r="AW574">
        <v>1</v>
      </c>
      <c r="AZ574">
        <v>1</v>
      </c>
      <c r="BA574">
        <v>1</v>
      </c>
      <c r="BB574">
        <v>1</v>
      </c>
      <c r="BC574">
        <v>1</v>
      </c>
      <c r="BD574" t="s">
        <v>3</v>
      </c>
      <c r="BE574" t="s">
        <v>3</v>
      </c>
      <c r="BF574" t="s">
        <v>3</v>
      </c>
      <c r="BG574" t="s">
        <v>3</v>
      </c>
      <c r="BH574">
        <v>0</v>
      </c>
      <c r="BI574">
        <v>4</v>
      </c>
      <c r="BJ574" t="s">
        <v>100</v>
      </c>
      <c r="BM574">
        <v>0</v>
      </c>
      <c r="BN574">
        <v>0</v>
      </c>
      <c r="BO574" t="s">
        <v>3</v>
      </c>
      <c r="BP574">
        <v>0</v>
      </c>
      <c r="BQ574">
        <v>1</v>
      </c>
      <c r="BR574">
        <v>0</v>
      </c>
      <c r="BS574">
        <v>1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3</v>
      </c>
      <c r="BZ574">
        <v>70</v>
      </c>
      <c r="CA574">
        <v>10</v>
      </c>
      <c r="CB574" t="s">
        <v>3</v>
      </c>
      <c r="CE574">
        <v>0</v>
      </c>
      <c r="CF574">
        <v>0</v>
      </c>
      <c r="CG574">
        <v>0</v>
      </c>
      <c r="CM574">
        <v>0</v>
      </c>
      <c r="CN574" t="s">
        <v>3</v>
      </c>
      <c r="CO574">
        <v>0</v>
      </c>
      <c r="CP574">
        <f t="shared" si="273"/>
        <v>104.58000000000001</v>
      </c>
      <c r="CQ574">
        <f t="shared" si="274"/>
        <v>66.72</v>
      </c>
      <c r="CR574">
        <f>(((((ET574*4))*BB574-((EU574*4))*BS574)+AE574*BS574)*AV574)</f>
        <v>0</v>
      </c>
      <c r="CS574">
        <f t="shared" si="275"/>
        <v>0</v>
      </c>
      <c r="CT574">
        <f t="shared" si="276"/>
        <v>1309.3599999999999</v>
      </c>
      <c r="CU574">
        <f t="shared" si="277"/>
        <v>0</v>
      </c>
      <c r="CV574">
        <f t="shared" si="278"/>
        <v>4.68</v>
      </c>
      <c r="CW574">
        <f t="shared" si="279"/>
        <v>0</v>
      </c>
      <c r="CX574">
        <f t="shared" si="279"/>
        <v>0</v>
      </c>
      <c r="CY574">
        <f t="shared" si="280"/>
        <v>69.657000000000011</v>
      </c>
      <c r="CZ574">
        <f t="shared" si="281"/>
        <v>9.9510000000000005</v>
      </c>
      <c r="DC574" t="s">
        <v>3</v>
      </c>
      <c r="DD574" t="s">
        <v>192</v>
      </c>
      <c r="DE574" t="s">
        <v>192</v>
      </c>
      <c r="DF574" t="s">
        <v>192</v>
      </c>
      <c r="DG574" t="s">
        <v>192</v>
      </c>
      <c r="DH574" t="s">
        <v>3</v>
      </c>
      <c r="DI574" t="s">
        <v>192</v>
      </c>
      <c r="DJ574" t="s">
        <v>192</v>
      </c>
      <c r="DK574" t="s">
        <v>3</v>
      </c>
      <c r="DL574" t="s">
        <v>3</v>
      </c>
      <c r="DM574" t="s">
        <v>3</v>
      </c>
      <c r="DN574">
        <v>0</v>
      </c>
      <c r="DO574">
        <v>0</v>
      </c>
      <c r="DP574">
        <v>1</v>
      </c>
      <c r="DQ574">
        <v>1</v>
      </c>
      <c r="DU574">
        <v>1005</v>
      </c>
      <c r="DV574" t="s">
        <v>18</v>
      </c>
      <c r="DW574" t="s">
        <v>18</v>
      </c>
      <c r="DX574">
        <v>100</v>
      </c>
      <c r="DZ574" t="s">
        <v>3</v>
      </c>
      <c r="EA574" t="s">
        <v>3</v>
      </c>
      <c r="EB574" t="s">
        <v>3</v>
      </c>
      <c r="EC574" t="s">
        <v>3</v>
      </c>
      <c r="EE574">
        <v>75226705</v>
      </c>
      <c r="EF574">
        <v>1</v>
      </c>
      <c r="EG574" t="s">
        <v>21</v>
      </c>
      <c r="EH574">
        <v>0</v>
      </c>
      <c r="EI574" t="s">
        <v>3</v>
      </c>
      <c r="EJ574">
        <v>4</v>
      </c>
      <c r="EK574">
        <v>0</v>
      </c>
      <c r="EL574" t="s">
        <v>22</v>
      </c>
      <c r="EM574" t="s">
        <v>23</v>
      </c>
      <c r="EO574" t="s">
        <v>3</v>
      </c>
      <c r="EQ574">
        <v>0</v>
      </c>
      <c r="ER574">
        <v>344.02</v>
      </c>
      <c r="ES574">
        <v>16.68</v>
      </c>
      <c r="ET574">
        <v>0</v>
      </c>
      <c r="EU574">
        <v>0</v>
      </c>
      <c r="EV574">
        <v>327.33999999999997</v>
      </c>
      <c r="EW574">
        <v>1.17</v>
      </c>
      <c r="EX574">
        <v>0</v>
      </c>
      <c r="EY574">
        <v>0</v>
      </c>
      <c r="FQ574">
        <v>0</v>
      </c>
      <c r="FR574">
        <f t="shared" si="282"/>
        <v>0</v>
      </c>
      <c r="FS574">
        <v>0</v>
      </c>
      <c r="FX574">
        <v>70</v>
      </c>
      <c r="FY574">
        <v>10</v>
      </c>
      <c r="GA574" t="s">
        <v>3</v>
      </c>
      <c r="GD574">
        <v>0</v>
      </c>
      <c r="GF574">
        <v>-445175077</v>
      </c>
      <c r="GG574">
        <v>2</v>
      </c>
      <c r="GH574">
        <v>1</v>
      </c>
      <c r="GI574">
        <v>-2</v>
      </c>
      <c r="GJ574">
        <v>0</v>
      </c>
      <c r="GK574">
        <f>ROUND(R574*(R12)/100,2)</f>
        <v>0</v>
      </c>
      <c r="GL574">
        <f t="shared" si="283"/>
        <v>0</v>
      </c>
      <c r="GM574">
        <f t="shared" si="284"/>
        <v>184.19</v>
      </c>
      <c r="GN574">
        <f t="shared" si="285"/>
        <v>0</v>
      </c>
      <c r="GO574">
        <f t="shared" si="286"/>
        <v>0</v>
      </c>
      <c r="GP574">
        <f t="shared" si="287"/>
        <v>184.19</v>
      </c>
      <c r="GR574">
        <v>0</v>
      </c>
      <c r="GS574">
        <v>3</v>
      </c>
      <c r="GT574">
        <v>0</v>
      </c>
      <c r="GU574" t="s">
        <v>3</v>
      </c>
      <c r="GV574">
        <f t="shared" si="288"/>
        <v>0</v>
      </c>
      <c r="GW574">
        <v>1</v>
      </c>
      <c r="GX574">
        <f t="shared" si="289"/>
        <v>0</v>
      </c>
      <c r="HA574">
        <v>0</v>
      </c>
      <c r="HB574">
        <v>0</v>
      </c>
      <c r="HC574">
        <f t="shared" si="290"/>
        <v>0</v>
      </c>
      <c r="HE574" t="s">
        <v>3</v>
      </c>
      <c r="HF574" t="s">
        <v>3</v>
      </c>
      <c r="HM574" t="s">
        <v>3</v>
      </c>
      <c r="HN574" t="s">
        <v>3</v>
      </c>
      <c r="HO574" t="s">
        <v>3</v>
      </c>
      <c r="HP574" t="s">
        <v>3</v>
      </c>
      <c r="HQ574" t="s">
        <v>3</v>
      </c>
      <c r="IK574">
        <v>0</v>
      </c>
    </row>
    <row r="575" spans="1:245" x14ac:dyDescent="0.2">
      <c r="A575">
        <v>18</v>
      </c>
      <c r="B575">
        <v>1</v>
      </c>
      <c r="C575">
        <v>74</v>
      </c>
      <c r="E575" t="s">
        <v>197</v>
      </c>
      <c r="F575" t="s">
        <v>25</v>
      </c>
      <c r="G575" t="s">
        <v>26</v>
      </c>
      <c r="H575" t="s">
        <v>27</v>
      </c>
      <c r="I575">
        <f>I574*J575</f>
        <v>-3.0400000000000002E-3</v>
      </c>
      <c r="J575">
        <v>-0.04</v>
      </c>
      <c r="K575">
        <v>-0.01</v>
      </c>
      <c r="O575">
        <f t="shared" si="260"/>
        <v>-0.15</v>
      </c>
      <c r="P575">
        <f t="shared" si="261"/>
        <v>-0.15</v>
      </c>
      <c r="Q575">
        <f t="shared" si="262"/>
        <v>0</v>
      </c>
      <c r="R575">
        <f t="shared" si="263"/>
        <v>0</v>
      </c>
      <c r="S575">
        <f t="shared" si="264"/>
        <v>0</v>
      </c>
      <c r="T575">
        <f t="shared" si="265"/>
        <v>0</v>
      </c>
      <c r="U575">
        <f t="shared" si="266"/>
        <v>0</v>
      </c>
      <c r="V575">
        <f t="shared" si="267"/>
        <v>0</v>
      </c>
      <c r="W575">
        <f t="shared" si="268"/>
        <v>0</v>
      </c>
      <c r="X575">
        <f t="shared" si="269"/>
        <v>0</v>
      </c>
      <c r="Y575">
        <f t="shared" si="269"/>
        <v>0</v>
      </c>
      <c r="AA575">
        <v>75532707</v>
      </c>
      <c r="AB575">
        <f t="shared" si="270"/>
        <v>49.83</v>
      </c>
      <c r="AC575">
        <f>ROUND((ES575),6)</f>
        <v>49.83</v>
      </c>
      <c r="AD575">
        <f>ROUND((((ET575)-(EU575))+AE575),6)</f>
        <v>0</v>
      </c>
      <c r="AE575">
        <f>ROUND((EU575),6)</f>
        <v>0</v>
      </c>
      <c r="AF575">
        <f>ROUND((EV575),6)</f>
        <v>0</v>
      </c>
      <c r="AG575">
        <f t="shared" si="271"/>
        <v>0</v>
      </c>
      <c r="AH575">
        <f>(EW575)</f>
        <v>0</v>
      </c>
      <c r="AI575">
        <f>(EX575)</f>
        <v>0</v>
      </c>
      <c r="AJ575">
        <f t="shared" si="272"/>
        <v>0</v>
      </c>
      <c r="AK575">
        <v>49.83</v>
      </c>
      <c r="AL575">
        <v>49.83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70</v>
      </c>
      <c r="AU575">
        <v>10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1</v>
      </c>
      <c r="BD575" t="s">
        <v>3</v>
      </c>
      <c r="BE575" t="s">
        <v>3</v>
      </c>
      <c r="BF575" t="s">
        <v>3</v>
      </c>
      <c r="BG575" t="s">
        <v>3</v>
      </c>
      <c r="BH575">
        <v>3</v>
      </c>
      <c r="BI575">
        <v>4</v>
      </c>
      <c r="BJ575" t="s">
        <v>28</v>
      </c>
      <c r="BM575">
        <v>0</v>
      </c>
      <c r="BN575">
        <v>0</v>
      </c>
      <c r="BO575" t="s">
        <v>3</v>
      </c>
      <c r="BP575">
        <v>0</v>
      </c>
      <c r="BQ575">
        <v>1</v>
      </c>
      <c r="BR575">
        <v>1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70</v>
      </c>
      <c r="CA575">
        <v>10</v>
      </c>
      <c r="CB575" t="s">
        <v>3</v>
      </c>
      <c r="CE575">
        <v>0</v>
      </c>
      <c r="CF575">
        <v>0</v>
      </c>
      <c r="CG575">
        <v>0</v>
      </c>
      <c r="CM575">
        <v>0</v>
      </c>
      <c r="CN575" t="s">
        <v>3</v>
      </c>
      <c r="CO575">
        <v>0</v>
      </c>
      <c r="CP575">
        <f t="shared" si="273"/>
        <v>-0.15</v>
      </c>
      <c r="CQ575">
        <f t="shared" si="274"/>
        <v>49.83</v>
      </c>
      <c r="CR575">
        <f>((((ET575)*BB575-(EU575)*BS575)+AE575*BS575)*AV575)</f>
        <v>0</v>
      </c>
      <c r="CS575">
        <f t="shared" si="275"/>
        <v>0</v>
      </c>
      <c r="CT575">
        <f t="shared" si="276"/>
        <v>0</v>
      </c>
      <c r="CU575">
        <f t="shared" si="277"/>
        <v>0</v>
      </c>
      <c r="CV575">
        <f t="shared" si="278"/>
        <v>0</v>
      </c>
      <c r="CW575">
        <f t="shared" si="279"/>
        <v>0</v>
      </c>
      <c r="CX575">
        <f t="shared" si="279"/>
        <v>0</v>
      </c>
      <c r="CY575">
        <f t="shared" si="280"/>
        <v>0</v>
      </c>
      <c r="CZ575">
        <f t="shared" si="281"/>
        <v>0</v>
      </c>
      <c r="DC575" t="s">
        <v>3</v>
      </c>
      <c r="DD575" t="s">
        <v>3</v>
      </c>
      <c r="DE575" t="s">
        <v>3</v>
      </c>
      <c r="DF575" t="s">
        <v>3</v>
      </c>
      <c r="DG575" t="s">
        <v>3</v>
      </c>
      <c r="DH575" t="s">
        <v>3</v>
      </c>
      <c r="DI575" t="s">
        <v>3</v>
      </c>
      <c r="DJ575" t="s">
        <v>3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1007</v>
      </c>
      <c r="DV575" t="s">
        <v>27</v>
      </c>
      <c r="DW575" t="s">
        <v>27</v>
      </c>
      <c r="DX575">
        <v>1</v>
      </c>
      <c r="DZ575" t="s">
        <v>3</v>
      </c>
      <c r="EA575" t="s">
        <v>3</v>
      </c>
      <c r="EB575" t="s">
        <v>3</v>
      </c>
      <c r="EC575" t="s">
        <v>3</v>
      </c>
      <c r="EE575">
        <v>75226705</v>
      </c>
      <c r="EF575">
        <v>1</v>
      </c>
      <c r="EG575" t="s">
        <v>21</v>
      </c>
      <c r="EH575">
        <v>0</v>
      </c>
      <c r="EI575" t="s">
        <v>3</v>
      </c>
      <c r="EJ575">
        <v>4</v>
      </c>
      <c r="EK575">
        <v>0</v>
      </c>
      <c r="EL575" t="s">
        <v>22</v>
      </c>
      <c r="EM575" t="s">
        <v>23</v>
      </c>
      <c r="EO575" t="s">
        <v>3</v>
      </c>
      <c r="EQ575">
        <v>0</v>
      </c>
      <c r="ER575">
        <v>49.83</v>
      </c>
      <c r="ES575">
        <v>49.83</v>
      </c>
      <c r="ET575">
        <v>0</v>
      </c>
      <c r="EU575">
        <v>0</v>
      </c>
      <c r="EV575">
        <v>0</v>
      </c>
      <c r="EW575">
        <v>0</v>
      </c>
      <c r="EX575">
        <v>0</v>
      </c>
      <c r="FQ575">
        <v>0</v>
      </c>
      <c r="FR575">
        <f t="shared" si="282"/>
        <v>0</v>
      </c>
      <c r="FS575">
        <v>0</v>
      </c>
      <c r="FX575">
        <v>70</v>
      </c>
      <c r="FY575">
        <v>10</v>
      </c>
      <c r="GA575" t="s">
        <v>3</v>
      </c>
      <c r="GD575">
        <v>0</v>
      </c>
      <c r="GF575">
        <v>973433911</v>
      </c>
      <c r="GG575">
        <v>2</v>
      </c>
      <c r="GH575">
        <v>1</v>
      </c>
      <c r="GI575">
        <v>-2</v>
      </c>
      <c r="GJ575">
        <v>0</v>
      </c>
      <c r="GK575">
        <f>ROUND(R575*(R12)/100,2)</f>
        <v>0</v>
      </c>
      <c r="GL575">
        <f t="shared" si="283"/>
        <v>0</v>
      </c>
      <c r="GM575">
        <f t="shared" si="284"/>
        <v>-0.15</v>
      </c>
      <c r="GN575">
        <f t="shared" si="285"/>
        <v>0</v>
      </c>
      <c r="GO575">
        <f t="shared" si="286"/>
        <v>0</v>
      </c>
      <c r="GP575">
        <f t="shared" si="287"/>
        <v>-0.15</v>
      </c>
      <c r="GR575">
        <v>0</v>
      </c>
      <c r="GS575">
        <v>3</v>
      </c>
      <c r="GT575">
        <v>0</v>
      </c>
      <c r="GU575" t="s">
        <v>3</v>
      </c>
      <c r="GV575">
        <f t="shared" si="288"/>
        <v>0</v>
      </c>
      <c r="GW575">
        <v>1</v>
      </c>
      <c r="GX575">
        <f t="shared" si="289"/>
        <v>0</v>
      </c>
      <c r="HA575">
        <v>0</v>
      </c>
      <c r="HB575">
        <v>0</v>
      </c>
      <c r="HC575">
        <f t="shared" si="290"/>
        <v>0</v>
      </c>
      <c r="HE575" t="s">
        <v>3</v>
      </c>
      <c r="HF575" t="s">
        <v>3</v>
      </c>
      <c r="HM575" t="s">
        <v>192</v>
      </c>
      <c r="HN575" t="s">
        <v>3</v>
      </c>
      <c r="HO575" t="s">
        <v>3</v>
      </c>
      <c r="HP575" t="s">
        <v>3</v>
      </c>
      <c r="HQ575" t="s">
        <v>3</v>
      </c>
      <c r="IK575">
        <v>0</v>
      </c>
    </row>
    <row r="576" spans="1:245" x14ac:dyDescent="0.2">
      <c r="A576">
        <v>17</v>
      </c>
      <c r="B576">
        <v>1</v>
      </c>
      <c r="C576">
        <f>ROW(SmtRes!A77)</f>
        <v>77</v>
      </c>
      <c r="D576">
        <f>ROW(EtalonRes!A77)</f>
        <v>77</v>
      </c>
      <c r="E576" t="s">
        <v>198</v>
      </c>
      <c r="F576" t="s">
        <v>103</v>
      </c>
      <c r="G576" t="s">
        <v>104</v>
      </c>
      <c r="H576" t="s">
        <v>18</v>
      </c>
      <c r="I576">
        <f>ROUND(72/100,9)</f>
        <v>0.72</v>
      </c>
      <c r="J576">
        <v>0</v>
      </c>
      <c r="K576">
        <f>ROUND(72/100,9)</f>
        <v>0.72</v>
      </c>
      <c r="O576">
        <f t="shared" si="260"/>
        <v>778.32</v>
      </c>
      <c r="P576">
        <f t="shared" si="261"/>
        <v>125.65</v>
      </c>
      <c r="Q576">
        <f t="shared" si="262"/>
        <v>0</v>
      </c>
      <c r="R576">
        <f t="shared" si="263"/>
        <v>0</v>
      </c>
      <c r="S576">
        <f t="shared" si="264"/>
        <v>652.66999999999996</v>
      </c>
      <c r="T576">
        <f t="shared" si="265"/>
        <v>0</v>
      </c>
      <c r="U576">
        <f t="shared" si="266"/>
        <v>2.3328000000000002</v>
      </c>
      <c r="V576">
        <f t="shared" si="267"/>
        <v>0</v>
      </c>
      <c r="W576">
        <f t="shared" si="268"/>
        <v>0</v>
      </c>
      <c r="X576">
        <f t="shared" si="269"/>
        <v>456.87</v>
      </c>
      <c r="Y576">
        <f t="shared" si="269"/>
        <v>65.27</v>
      </c>
      <c r="AA576">
        <v>75532707</v>
      </c>
      <c r="AB576">
        <f t="shared" si="270"/>
        <v>1081</v>
      </c>
      <c r="AC576">
        <f>ROUND(((ES576*4)),6)</f>
        <v>174.52</v>
      </c>
      <c r="AD576">
        <f>ROUND(((((ET576*4))-((EU576*4)))+AE576),6)</f>
        <v>0</v>
      </c>
      <c r="AE576">
        <f>ROUND(((EU576*4)),6)</f>
        <v>0</v>
      </c>
      <c r="AF576">
        <f>ROUND(((EV576*4)),6)</f>
        <v>906.48</v>
      </c>
      <c r="AG576">
        <f t="shared" si="271"/>
        <v>0</v>
      </c>
      <c r="AH576">
        <f>((EW576*4))</f>
        <v>3.24</v>
      </c>
      <c r="AI576">
        <f>((EX576*4))</f>
        <v>0</v>
      </c>
      <c r="AJ576">
        <f t="shared" si="272"/>
        <v>0</v>
      </c>
      <c r="AK576">
        <v>270.25</v>
      </c>
      <c r="AL576">
        <v>43.63</v>
      </c>
      <c r="AM576">
        <v>0</v>
      </c>
      <c r="AN576">
        <v>0</v>
      </c>
      <c r="AO576">
        <v>226.62</v>
      </c>
      <c r="AP576">
        <v>0</v>
      </c>
      <c r="AQ576">
        <v>0.81</v>
      </c>
      <c r="AR576">
        <v>0</v>
      </c>
      <c r="AS576">
        <v>0</v>
      </c>
      <c r="AT576">
        <v>70</v>
      </c>
      <c r="AU576">
        <v>10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3</v>
      </c>
      <c r="BE576" t="s">
        <v>3</v>
      </c>
      <c r="BF576" t="s">
        <v>3</v>
      </c>
      <c r="BG576" t="s">
        <v>3</v>
      </c>
      <c r="BH576">
        <v>0</v>
      </c>
      <c r="BI576">
        <v>4</v>
      </c>
      <c r="BJ576" t="s">
        <v>105</v>
      </c>
      <c r="BM576">
        <v>0</v>
      </c>
      <c r="BN576">
        <v>0</v>
      </c>
      <c r="BO576" t="s">
        <v>3</v>
      </c>
      <c r="BP576">
        <v>0</v>
      </c>
      <c r="BQ576">
        <v>1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70</v>
      </c>
      <c r="CA576">
        <v>10</v>
      </c>
      <c r="CB576" t="s">
        <v>3</v>
      </c>
      <c r="CE576">
        <v>0</v>
      </c>
      <c r="CF576">
        <v>0</v>
      </c>
      <c r="CG576">
        <v>0</v>
      </c>
      <c r="CM576">
        <v>0</v>
      </c>
      <c r="CN576" t="s">
        <v>3</v>
      </c>
      <c r="CO576">
        <v>0</v>
      </c>
      <c r="CP576">
        <f t="shared" si="273"/>
        <v>778.31999999999994</v>
      </c>
      <c r="CQ576">
        <f t="shared" si="274"/>
        <v>174.52</v>
      </c>
      <c r="CR576">
        <f>(((((ET576*4))*BB576-((EU576*4))*BS576)+AE576*BS576)*AV576)</f>
        <v>0</v>
      </c>
      <c r="CS576">
        <f t="shared" si="275"/>
        <v>0</v>
      </c>
      <c r="CT576">
        <f t="shared" si="276"/>
        <v>906.48</v>
      </c>
      <c r="CU576">
        <f t="shared" si="277"/>
        <v>0</v>
      </c>
      <c r="CV576">
        <f t="shared" si="278"/>
        <v>3.24</v>
      </c>
      <c r="CW576">
        <f t="shared" si="279"/>
        <v>0</v>
      </c>
      <c r="CX576">
        <f t="shared" si="279"/>
        <v>0</v>
      </c>
      <c r="CY576">
        <f t="shared" si="280"/>
        <v>456.86899999999991</v>
      </c>
      <c r="CZ576">
        <f t="shared" si="281"/>
        <v>65.266999999999996</v>
      </c>
      <c r="DC576" t="s">
        <v>3</v>
      </c>
      <c r="DD576" t="s">
        <v>192</v>
      </c>
      <c r="DE576" t="s">
        <v>192</v>
      </c>
      <c r="DF576" t="s">
        <v>192</v>
      </c>
      <c r="DG576" t="s">
        <v>192</v>
      </c>
      <c r="DH576" t="s">
        <v>3</v>
      </c>
      <c r="DI576" t="s">
        <v>192</v>
      </c>
      <c r="DJ576" t="s">
        <v>192</v>
      </c>
      <c r="DK576" t="s">
        <v>3</v>
      </c>
      <c r="DL576" t="s">
        <v>3</v>
      </c>
      <c r="DM576" t="s">
        <v>3</v>
      </c>
      <c r="DN576">
        <v>0</v>
      </c>
      <c r="DO576">
        <v>0</v>
      </c>
      <c r="DP576">
        <v>1</v>
      </c>
      <c r="DQ576">
        <v>1</v>
      </c>
      <c r="DU576">
        <v>1005</v>
      </c>
      <c r="DV576" t="s">
        <v>18</v>
      </c>
      <c r="DW576" t="s">
        <v>18</v>
      </c>
      <c r="DX576">
        <v>100</v>
      </c>
      <c r="DZ576" t="s">
        <v>3</v>
      </c>
      <c r="EA576" t="s">
        <v>3</v>
      </c>
      <c r="EB576" t="s">
        <v>3</v>
      </c>
      <c r="EC576" t="s">
        <v>3</v>
      </c>
      <c r="EE576">
        <v>75226705</v>
      </c>
      <c r="EF576">
        <v>1</v>
      </c>
      <c r="EG576" t="s">
        <v>21</v>
      </c>
      <c r="EH576">
        <v>0</v>
      </c>
      <c r="EI576" t="s">
        <v>3</v>
      </c>
      <c r="EJ576">
        <v>4</v>
      </c>
      <c r="EK576">
        <v>0</v>
      </c>
      <c r="EL576" t="s">
        <v>22</v>
      </c>
      <c r="EM576" t="s">
        <v>23</v>
      </c>
      <c r="EO576" t="s">
        <v>3</v>
      </c>
      <c r="EQ576">
        <v>0</v>
      </c>
      <c r="ER576">
        <v>270.25</v>
      </c>
      <c r="ES576">
        <v>43.63</v>
      </c>
      <c r="ET576">
        <v>0</v>
      </c>
      <c r="EU576">
        <v>0</v>
      </c>
      <c r="EV576">
        <v>226.62</v>
      </c>
      <c r="EW576">
        <v>0.81</v>
      </c>
      <c r="EX576">
        <v>0</v>
      </c>
      <c r="EY576">
        <v>0</v>
      </c>
      <c r="FQ576">
        <v>0</v>
      </c>
      <c r="FR576">
        <f t="shared" si="282"/>
        <v>0</v>
      </c>
      <c r="FS576">
        <v>0</v>
      </c>
      <c r="FX576">
        <v>70</v>
      </c>
      <c r="FY576">
        <v>10</v>
      </c>
      <c r="GA576" t="s">
        <v>3</v>
      </c>
      <c r="GD576">
        <v>0</v>
      </c>
      <c r="GF576">
        <v>-1148644166</v>
      </c>
      <c r="GG576">
        <v>2</v>
      </c>
      <c r="GH576">
        <v>1</v>
      </c>
      <c r="GI576">
        <v>-2</v>
      </c>
      <c r="GJ576">
        <v>0</v>
      </c>
      <c r="GK576">
        <f>ROUND(R576*(R12)/100,2)</f>
        <v>0</v>
      </c>
      <c r="GL576">
        <f t="shared" si="283"/>
        <v>0</v>
      </c>
      <c r="GM576">
        <f t="shared" si="284"/>
        <v>1300.46</v>
      </c>
      <c r="GN576">
        <f t="shared" si="285"/>
        <v>0</v>
      </c>
      <c r="GO576">
        <f t="shared" si="286"/>
        <v>0</v>
      </c>
      <c r="GP576">
        <f t="shared" si="287"/>
        <v>1300.46</v>
      </c>
      <c r="GR576">
        <v>0</v>
      </c>
      <c r="GS576">
        <v>3</v>
      </c>
      <c r="GT576">
        <v>0</v>
      </c>
      <c r="GU576" t="s">
        <v>3</v>
      </c>
      <c r="GV576">
        <f t="shared" si="288"/>
        <v>0</v>
      </c>
      <c r="GW576">
        <v>1</v>
      </c>
      <c r="GX576">
        <f t="shared" si="289"/>
        <v>0</v>
      </c>
      <c r="HA576">
        <v>0</v>
      </c>
      <c r="HB576">
        <v>0</v>
      </c>
      <c r="HC576">
        <f t="shared" si="290"/>
        <v>0</v>
      </c>
      <c r="HE576" t="s">
        <v>3</v>
      </c>
      <c r="HF576" t="s">
        <v>3</v>
      </c>
      <c r="HM576" t="s">
        <v>3</v>
      </c>
      <c r="HN576" t="s">
        <v>3</v>
      </c>
      <c r="HO576" t="s">
        <v>3</v>
      </c>
      <c r="HP576" t="s">
        <v>3</v>
      </c>
      <c r="HQ576" t="s">
        <v>3</v>
      </c>
      <c r="IK576">
        <v>0</v>
      </c>
    </row>
    <row r="577" spans="1:245" x14ac:dyDescent="0.2">
      <c r="A577">
        <v>18</v>
      </c>
      <c r="B577">
        <v>1</v>
      </c>
      <c r="C577">
        <v>77</v>
      </c>
      <c r="E577" t="s">
        <v>199</v>
      </c>
      <c r="F577" t="s">
        <v>25</v>
      </c>
      <c r="G577" t="s">
        <v>26</v>
      </c>
      <c r="H577" t="s">
        <v>27</v>
      </c>
      <c r="I577">
        <f>I576*J577</f>
        <v>-2.8799999999999999E-2</v>
      </c>
      <c r="J577">
        <v>-0.04</v>
      </c>
      <c r="K577">
        <v>-0.01</v>
      </c>
      <c r="O577">
        <f t="shared" si="260"/>
        <v>-1.44</v>
      </c>
      <c r="P577">
        <f t="shared" si="261"/>
        <v>-1.44</v>
      </c>
      <c r="Q577">
        <f t="shared" si="262"/>
        <v>0</v>
      </c>
      <c r="R577">
        <f t="shared" si="263"/>
        <v>0</v>
      </c>
      <c r="S577">
        <f t="shared" si="264"/>
        <v>0</v>
      </c>
      <c r="T577">
        <f t="shared" si="265"/>
        <v>0</v>
      </c>
      <c r="U577">
        <f t="shared" si="266"/>
        <v>0</v>
      </c>
      <c r="V577">
        <f t="shared" si="267"/>
        <v>0</v>
      </c>
      <c r="W577">
        <f t="shared" si="268"/>
        <v>0</v>
      </c>
      <c r="X577">
        <f t="shared" si="269"/>
        <v>0</v>
      </c>
      <c r="Y577">
        <f t="shared" si="269"/>
        <v>0</v>
      </c>
      <c r="AA577">
        <v>75532707</v>
      </c>
      <c r="AB577">
        <f t="shared" si="270"/>
        <v>49.83</v>
      </c>
      <c r="AC577">
        <f>ROUND((ES577),6)</f>
        <v>49.83</v>
      </c>
      <c r="AD577">
        <f>ROUND((((ET577)-(EU577))+AE577),6)</f>
        <v>0</v>
      </c>
      <c r="AE577">
        <f>ROUND((EU577),6)</f>
        <v>0</v>
      </c>
      <c r="AF577">
        <f>ROUND((EV577),6)</f>
        <v>0</v>
      </c>
      <c r="AG577">
        <f t="shared" si="271"/>
        <v>0</v>
      </c>
      <c r="AH577">
        <f>(EW577)</f>
        <v>0</v>
      </c>
      <c r="AI577">
        <f>(EX577)</f>
        <v>0</v>
      </c>
      <c r="AJ577">
        <f t="shared" si="272"/>
        <v>0</v>
      </c>
      <c r="AK577">
        <v>49.83</v>
      </c>
      <c r="AL577">
        <v>49.83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70</v>
      </c>
      <c r="AU577">
        <v>10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1</v>
      </c>
      <c r="BD577" t="s">
        <v>3</v>
      </c>
      <c r="BE577" t="s">
        <v>3</v>
      </c>
      <c r="BF577" t="s">
        <v>3</v>
      </c>
      <c r="BG577" t="s">
        <v>3</v>
      </c>
      <c r="BH577">
        <v>3</v>
      </c>
      <c r="BI577">
        <v>4</v>
      </c>
      <c r="BJ577" t="s">
        <v>28</v>
      </c>
      <c r="BM577">
        <v>0</v>
      </c>
      <c r="BN577">
        <v>0</v>
      </c>
      <c r="BO577" t="s">
        <v>3</v>
      </c>
      <c r="BP577">
        <v>0</v>
      </c>
      <c r="BQ577">
        <v>1</v>
      </c>
      <c r="BR577">
        <v>1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70</v>
      </c>
      <c r="CA577">
        <v>10</v>
      </c>
      <c r="CB577" t="s">
        <v>3</v>
      </c>
      <c r="CE577">
        <v>0</v>
      </c>
      <c r="CF577">
        <v>0</v>
      </c>
      <c r="CG577">
        <v>0</v>
      </c>
      <c r="CM577">
        <v>0</v>
      </c>
      <c r="CN577" t="s">
        <v>3</v>
      </c>
      <c r="CO577">
        <v>0</v>
      </c>
      <c r="CP577">
        <f t="shared" si="273"/>
        <v>-1.44</v>
      </c>
      <c r="CQ577">
        <f t="shared" si="274"/>
        <v>49.83</v>
      </c>
      <c r="CR577">
        <f>((((ET577)*BB577-(EU577)*BS577)+AE577*BS577)*AV577)</f>
        <v>0</v>
      </c>
      <c r="CS577">
        <f t="shared" si="275"/>
        <v>0</v>
      </c>
      <c r="CT577">
        <f t="shared" si="276"/>
        <v>0</v>
      </c>
      <c r="CU577">
        <f t="shared" si="277"/>
        <v>0</v>
      </c>
      <c r="CV577">
        <f t="shared" si="278"/>
        <v>0</v>
      </c>
      <c r="CW577">
        <f t="shared" si="279"/>
        <v>0</v>
      </c>
      <c r="CX577">
        <f t="shared" si="279"/>
        <v>0</v>
      </c>
      <c r="CY577">
        <f t="shared" si="280"/>
        <v>0</v>
      </c>
      <c r="CZ577">
        <f t="shared" si="281"/>
        <v>0</v>
      </c>
      <c r="DC577" t="s">
        <v>3</v>
      </c>
      <c r="DD577" t="s">
        <v>3</v>
      </c>
      <c r="DE577" t="s">
        <v>3</v>
      </c>
      <c r="DF577" t="s">
        <v>3</v>
      </c>
      <c r="DG577" t="s">
        <v>3</v>
      </c>
      <c r="DH577" t="s">
        <v>3</v>
      </c>
      <c r="DI577" t="s">
        <v>3</v>
      </c>
      <c r="DJ577" t="s">
        <v>3</v>
      </c>
      <c r="DK577" t="s">
        <v>3</v>
      </c>
      <c r="DL577" t="s">
        <v>3</v>
      </c>
      <c r="DM577" t="s">
        <v>3</v>
      </c>
      <c r="DN577">
        <v>0</v>
      </c>
      <c r="DO577">
        <v>0</v>
      </c>
      <c r="DP577">
        <v>1</v>
      </c>
      <c r="DQ577">
        <v>1</v>
      </c>
      <c r="DU577">
        <v>1007</v>
      </c>
      <c r="DV577" t="s">
        <v>27</v>
      </c>
      <c r="DW577" t="s">
        <v>27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75226705</v>
      </c>
      <c r="EF577">
        <v>1</v>
      </c>
      <c r="EG577" t="s">
        <v>21</v>
      </c>
      <c r="EH577">
        <v>0</v>
      </c>
      <c r="EI577" t="s">
        <v>3</v>
      </c>
      <c r="EJ577">
        <v>4</v>
      </c>
      <c r="EK577">
        <v>0</v>
      </c>
      <c r="EL577" t="s">
        <v>22</v>
      </c>
      <c r="EM577" t="s">
        <v>23</v>
      </c>
      <c r="EO577" t="s">
        <v>3</v>
      </c>
      <c r="EQ577">
        <v>0</v>
      </c>
      <c r="ER577">
        <v>49.83</v>
      </c>
      <c r="ES577">
        <v>49.83</v>
      </c>
      <c r="ET577">
        <v>0</v>
      </c>
      <c r="EU577">
        <v>0</v>
      </c>
      <c r="EV577">
        <v>0</v>
      </c>
      <c r="EW577">
        <v>0</v>
      </c>
      <c r="EX577">
        <v>0</v>
      </c>
      <c r="FQ577">
        <v>0</v>
      </c>
      <c r="FR577">
        <f t="shared" si="282"/>
        <v>0</v>
      </c>
      <c r="FS577">
        <v>0</v>
      </c>
      <c r="FX577">
        <v>70</v>
      </c>
      <c r="FY577">
        <v>10</v>
      </c>
      <c r="GA577" t="s">
        <v>3</v>
      </c>
      <c r="GD577">
        <v>0</v>
      </c>
      <c r="GF577">
        <v>973433911</v>
      </c>
      <c r="GG577">
        <v>2</v>
      </c>
      <c r="GH577">
        <v>1</v>
      </c>
      <c r="GI577">
        <v>-2</v>
      </c>
      <c r="GJ577">
        <v>0</v>
      </c>
      <c r="GK577">
        <f>ROUND(R577*(R12)/100,2)</f>
        <v>0</v>
      </c>
      <c r="GL577">
        <f t="shared" si="283"/>
        <v>0</v>
      </c>
      <c r="GM577">
        <f t="shared" si="284"/>
        <v>-1.44</v>
      </c>
      <c r="GN577">
        <f t="shared" si="285"/>
        <v>0</v>
      </c>
      <c r="GO577">
        <f t="shared" si="286"/>
        <v>0</v>
      </c>
      <c r="GP577">
        <f t="shared" si="287"/>
        <v>-1.44</v>
      </c>
      <c r="GR577">
        <v>0</v>
      </c>
      <c r="GS577">
        <v>3</v>
      </c>
      <c r="GT577">
        <v>0</v>
      </c>
      <c r="GU577" t="s">
        <v>3</v>
      </c>
      <c r="GV577">
        <f t="shared" si="288"/>
        <v>0</v>
      </c>
      <c r="GW577">
        <v>1</v>
      </c>
      <c r="GX577">
        <f t="shared" si="289"/>
        <v>0</v>
      </c>
      <c r="HA577">
        <v>0</v>
      </c>
      <c r="HB577">
        <v>0</v>
      </c>
      <c r="HC577">
        <f t="shared" si="290"/>
        <v>0</v>
      </c>
      <c r="HE577" t="s">
        <v>3</v>
      </c>
      <c r="HF577" t="s">
        <v>3</v>
      </c>
      <c r="HM577" t="s">
        <v>192</v>
      </c>
      <c r="HN577" t="s">
        <v>3</v>
      </c>
      <c r="HO577" t="s">
        <v>3</v>
      </c>
      <c r="HP577" t="s">
        <v>3</v>
      </c>
      <c r="HQ577" t="s">
        <v>3</v>
      </c>
      <c r="IK577">
        <v>0</v>
      </c>
    </row>
    <row r="578" spans="1:245" x14ac:dyDescent="0.2">
      <c r="A578">
        <v>17</v>
      </c>
      <c r="B578">
        <v>1</v>
      </c>
      <c r="C578">
        <f>ROW(SmtRes!A80)</f>
        <v>80</v>
      </c>
      <c r="D578">
        <f>ROW(EtalonRes!A80)</f>
        <v>80</v>
      </c>
      <c r="E578" t="s">
        <v>200</v>
      </c>
      <c r="F578" t="s">
        <v>92</v>
      </c>
      <c r="G578" t="s">
        <v>144</v>
      </c>
      <c r="H578" t="s">
        <v>18</v>
      </c>
      <c r="I578">
        <f>ROUND(6.2/100,9)</f>
        <v>6.2E-2</v>
      </c>
      <c r="J578">
        <v>0</v>
      </c>
      <c r="K578">
        <f>ROUND(6.2/100,9)</f>
        <v>6.2E-2</v>
      </c>
      <c r="O578">
        <f t="shared" si="260"/>
        <v>70.72</v>
      </c>
      <c r="P578">
        <f t="shared" si="261"/>
        <v>6.88</v>
      </c>
      <c r="Q578">
        <f t="shared" si="262"/>
        <v>0</v>
      </c>
      <c r="R578">
        <f t="shared" si="263"/>
        <v>0</v>
      </c>
      <c r="S578">
        <f t="shared" si="264"/>
        <v>63.84</v>
      </c>
      <c r="T578">
        <f t="shared" si="265"/>
        <v>0</v>
      </c>
      <c r="U578">
        <f t="shared" si="266"/>
        <v>0.22816</v>
      </c>
      <c r="V578">
        <f t="shared" si="267"/>
        <v>0</v>
      </c>
      <c r="W578">
        <f t="shared" si="268"/>
        <v>0</v>
      </c>
      <c r="X578">
        <f t="shared" si="269"/>
        <v>44.69</v>
      </c>
      <c r="Y578">
        <f t="shared" si="269"/>
        <v>6.38</v>
      </c>
      <c r="AA578">
        <v>75532707</v>
      </c>
      <c r="AB578">
        <f t="shared" si="270"/>
        <v>1140.6400000000001</v>
      </c>
      <c r="AC578">
        <f>ROUND(((ES578*4)),6)</f>
        <v>111.04</v>
      </c>
      <c r="AD578">
        <f>ROUND(((((ET578*4))-((EU578*4)))+AE578),6)</f>
        <v>0</v>
      </c>
      <c r="AE578">
        <f>ROUND(((EU578*4)),6)</f>
        <v>0</v>
      </c>
      <c r="AF578">
        <f>ROUND(((EV578*4)),6)</f>
        <v>1029.5999999999999</v>
      </c>
      <c r="AG578">
        <f t="shared" si="271"/>
        <v>0</v>
      </c>
      <c r="AH578">
        <f>((EW578*4))</f>
        <v>3.68</v>
      </c>
      <c r="AI578">
        <f>((EX578*4))</f>
        <v>0</v>
      </c>
      <c r="AJ578">
        <f t="shared" si="272"/>
        <v>0</v>
      </c>
      <c r="AK578">
        <v>285.16000000000003</v>
      </c>
      <c r="AL578">
        <v>27.76</v>
      </c>
      <c r="AM578">
        <v>0</v>
      </c>
      <c r="AN578">
        <v>0</v>
      </c>
      <c r="AO578">
        <v>257.39999999999998</v>
      </c>
      <c r="AP578">
        <v>0</v>
      </c>
      <c r="AQ578">
        <v>0.92</v>
      </c>
      <c r="AR578">
        <v>0</v>
      </c>
      <c r="AS578">
        <v>0</v>
      </c>
      <c r="AT578">
        <v>70</v>
      </c>
      <c r="AU578">
        <v>10</v>
      </c>
      <c r="AV578">
        <v>1</v>
      </c>
      <c r="AW578">
        <v>1</v>
      </c>
      <c r="AZ578">
        <v>1</v>
      </c>
      <c r="BA578">
        <v>1</v>
      </c>
      <c r="BB578">
        <v>1</v>
      </c>
      <c r="BC578">
        <v>1</v>
      </c>
      <c r="BD578" t="s">
        <v>3</v>
      </c>
      <c r="BE578" t="s">
        <v>3</v>
      </c>
      <c r="BF578" t="s">
        <v>3</v>
      </c>
      <c r="BG578" t="s">
        <v>3</v>
      </c>
      <c r="BH578">
        <v>0</v>
      </c>
      <c r="BI578">
        <v>4</v>
      </c>
      <c r="BJ578" t="s">
        <v>94</v>
      </c>
      <c r="BM578">
        <v>0</v>
      </c>
      <c r="BN578">
        <v>0</v>
      </c>
      <c r="BO578" t="s">
        <v>3</v>
      </c>
      <c r="BP578">
        <v>0</v>
      </c>
      <c r="BQ578">
        <v>1</v>
      </c>
      <c r="BR578">
        <v>0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70</v>
      </c>
      <c r="CA578">
        <v>10</v>
      </c>
      <c r="CB578" t="s">
        <v>3</v>
      </c>
      <c r="CE578">
        <v>0</v>
      </c>
      <c r="CF578">
        <v>0</v>
      </c>
      <c r="CG578">
        <v>0</v>
      </c>
      <c r="CM578">
        <v>0</v>
      </c>
      <c r="CN578" t="s">
        <v>3</v>
      </c>
      <c r="CO578">
        <v>0</v>
      </c>
      <c r="CP578">
        <f t="shared" si="273"/>
        <v>70.72</v>
      </c>
      <c r="CQ578">
        <f t="shared" si="274"/>
        <v>111.04</v>
      </c>
      <c r="CR578">
        <f>(((((ET578*4))*BB578-((EU578*4))*BS578)+AE578*BS578)*AV578)</f>
        <v>0</v>
      </c>
      <c r="CS578">
        <f t="shared" si="275"/>
        <v>0</v>
      </c>
      <c r="CT578">
        <f t="shared" si="276"/>
        <v>1029.5999999999999</v>
      </c>
      <c r="CU578">
        <f t="shared" si="277"/>
        <v>0</v>
      </c>
      <c r="CV578">
        <f t="shared" si="278"/>
        <v>3.68</v>
      </c>
      <c r="CW578">
        <f t="shared" si="279"/>
        <v>0</v>
      </c>
      <c r="CX578">
        <f t="shared" si="279"/>
        <v>0</v>
      </c>
      <c r="CY578">
        <f t="shared" si="280"/>
        <v>44.688000000000002</v>
      </c>
      <c r="CZ578">
        <f t="shared" si="281"/>
        <v>6.3840000000000012</v>
      </c>
      <c r="DC578" t="s">
        <v>3</v>
      </c>
      <c r="DD578" t="s">
        <v>192</v>
      </c>
      <c r="DE578" t="s">
        <v>192</v>
      </c>
      <c r="DF578" t="s">
        <v>192</v>
      </c>
      <c r="DG578" t="s">
        <v>192</v>
      </c>
      <c r="DH578" t="s">
        <v>3</v>
      </c>
      <c r="DI578" t="s">
        <v>192</v>
      </c>
      <c r="DJ578" t="s">
        <v>192</v>
      </c>
      <c r="DK578" t="s">
        <v>3</v>
      </c>
      <c r="DL578" t="s">
        <v>3</v>
      </c>
      <c r="DM578" t="s">
        <v>3</v>
      </c>
      <c r="DN578">
        <v>0</v>
      </c>
      <c r="DO578">
        <v>0</v>
      </c>
      <c r="DP578">
        <v>1</v>
      </c>
      <c r="DQ578">
        <v>1</v>
      </c>
      <c r="DU578">
        <v>1005</v>
      </c>
      <c r="DV578" t="s">
        <v>18</v>
      </c>
      <c r="DW578" t="s">
        <v>18</v>
      </c>
      <c r="DX578">
        <v>100</v>
      </c>
      <c r="DZ578" t="s">
        <v>3</v>
      </c>
      <c r="EA578" t="s">
        <v>3</v>
      </c>
      <c r="EB578" t="s">
        <v>3</v>
      </c>
      <c r="EC578" t="s">
        <v>3</v>
      </c>
      <c r="EE578">
        <v>75226705</v>
      </c>
      <c r="EF578">
        <v>1</v>
      </c>
      <c r="EG578" t="s">
        <v>21</v>
      </c>
      <c r="EH578">
        <v>0</v>
      </c>
      <c r="EI578" t="s">
        <v>3</v>
      </c>
      <c r="EJ578">
        <v>4</v>
      </c>
      <c r="EK578">
        <v>0</v>
      </c>
      <c r="EL578" t="s">
        <v>22</v>
      </c>
      <c r="EM578" t="s">
        <v>23</v>
      </c>
      <c r="EO578" t="s">
        <v>3</v>
      </c>
      <c r="EQ578">
        <v>0</v>
      </c>
      <c r="ER578">
        <v>285.16000000000003</v>
      </c>
      <c r="ES578">
        <v>27.76</v>
      </c>
      <c r="ET578">
        <v>0</v>
      </c>
      <c r="EU578">
        <v>0</v>
      </c>
      <c r="EV578">
        <v>257.39999999999998</v>
      </c>
      <c r="EW578">
        <v>0.92</v>
      </c>
      <c r="EX578">
        <v>0</v>
      </c>
      <c r="EY578">
        <v>0</v>
      </c>
      <c r="FQ578">
        <v>0</v>
      </c>
      <c r="FR578">
        <f t="shared" si="282"/>
        <v>0</v>
      </c>
      <c r="FS578">
        <v>0</v>
      </c>
      <c r="FX578">
        <v>70</v>
      </c>
      <c r="FY578">
        <v>10</v>
      </c>
      <c r="GA578" t="s">
        <v>3</v>
      </c>
      <c r="GD578">
        <v>0</v>
      </c>
      <c r="GF578">
        <v>1532380101</v>
      </c>
      <c r="GG578">
        <v>2</v>
      </c>
      <c r="GH578">
        <v>1</v>
      </c>
      <c r="GI578">
        <v>-2</v>
      </c>
      <c r="GJ578">
        <v>0</v>
      </c>
      <c r="GK578">
        <f>ROUND(R578*(R12)/100,2)</f>
        <v>0</v>
      </c>
      <c r="GL578">
        <f t="shared" si="283"/>
        <v>0</v>
      </c>
      <c r="GM578">
        <f t="shared" si="284"/>
        <v>121.79</v>
      </c>
      <c r="GN578">
        <f t="shared" si="285"/>
        <v>0</v>
      </c>
      <c r="GO578">
        <f t="shared" si="286"/>
        <v>0</v>
      </c>
      <c r="GP578">
        <f t="shared" si="287"/>
        <v>121.79</v>
      </c>
      <c r="GR578">
        <v>0</v>
      </c>
      <c r="GS578">
        <v>3</v>
      </c>
      <c r="GT578">
        <v>0</v>
      </c>
      <c r="GU578" t="s">
        <v>3</v>
      </c>
      <c r="GV578">
        <f t="shared" si="288"/>
        <v>0</v>
      </c>
      <c r="GW578">
        <v>1</v>
      </c>
      <c r="GX578">
        <f t="shared" si="289"/>
        <v>0</v>
      </c>
      <c r="HA578">
        <v>0</v>
      </c>
      <c r="HB578">
        <v>0</v>
      </c>
      <c r="HC578">
        <f t="shared" si="290"/>
        <v>0</v>
      </c>
      <c r="HE578" t="s">
        <v>3</v>
      </c>
      <c r="HF578" t="s">
        <v>3</v>
      </c>
      <c r="HM578" t="s">
        <v>3</v>
      </c>
      <c r="HN578" t="s">
        <v>3</v>
      </c>
      <c r="HO578" t="s">
        <v>3</v>
      </c>
      <c r="HP578" t="s">
        <v>3</v>
      </c>
      <c r="HQ578" t="s">
        <v>3</v>
      </c>
      <c r="IK578">
        <v>0</v>
      </c>
    </row>
    <row r="579" spans="1:245" x14ac:dyDescent="0.2">
      <c r="A579">
        <v>18</v>
      </c>
      <c r="B579">
        <v>1</v>
      </c>
      <c r="C579">
        <v>80</v>
      </c>
      <c r="E579" t="s">
        <v>201</v>
      </c>
      <c r="F579" t="s">
        <v>25</v>
      </c>
      <c r="G579" t="s">
        <v>26</v>
      </c>
      <c r="H579" t="s">
        <v>27</v>
      </c>
      <c r="I579">
        <f>I578*J579</f>
        <v>-2.48E-3</v>
      </c>
      <c r="J579">
        <v>-0.04</v>
      </c>
      <c r="K579">
        <v>-0.01</v>
      </c>
      <c r="O579">
        <f t="shared" si="260"/>
        <v>-0.12</v>
      </c>
      <c r="P579">
        <f t="shared" si="261"/>
        <v>-0.12</v>
      </c>
      <c r="Q579">
        <f t="shared" si="262"/>
        <v>0</v>
      </c>
      <c r="R579">
        <f t="shared" si="263"/>
        <v>0</v>
      </c>
      <c r="S579">
        <f t="shared" si="264"/>
        <v>0</v>
      </c>
      <c r="T579">
        <f t="shared" si="265"/>
        <v>0</v>
      </c>
      <c r="U579">
        <f t="shared" si="266"/>
        <v>0</v>
      </c>
      <c r="V579">
        <f t="shared" si="267"/>
        <v>0</v>
      </c>
      <c r="W579">
        <f t="shared" si="268"/>
        <v>0</v>
      </c>
      <c r="X579">
        <f t="shared" si="269"/>
        <v>0</v>
      </c>
      <c r="Y579">
        <f t="shared" si="269"/>
        <v>0</v>
      </c>
      <c r="AA579">
        <v>75532707</v>
      </c>
      <c r="AB579">
        <f t="shared" si="270"/>
        <v>49.83</v>
      </c>
      <c r="AC579">
        <f>ROUND((ES579),6)</f>
        <v>49.83</v>
      </c>
      <c r="AD579">
        <f>ROUND((((ET579)-(EU579))+AE579),6)</f>
        <v>0</v>
      </c>
      <c r="AE579">
        <f>ROUND((EU579),6)</f>
        <v>0</v>
      </c>
      <c r="AF579">
        <f>ROUND((EV579),6)</f>
        <v>0</v>
      </c>
      <c r="AG579">
        <f t="shared" si="271"/>
        <v>0</v>
      </c>
      <c r="AH579">
        <f>(EW579)</f>
        <v>0</v>
      </c>
      <c r="AI579">
        <f>(EX579)</f>
        <v>0</v>
      </c>
      <c r="AJ579">
        <f t="shared" si="272"/>
        <v>0</v>
      </c>
      <c r="AK579">
        <v>49.83</v>
      </c>
      <c r="AL579">
        <v>49.83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70</v>
      </c>
      <c r="AU579">
        <v>10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1</v>
      </c>
      <c r="BD579" t="s">
        <v>3</v>
      </c>
      <c r="BE579" t="s">
        <v>3</v>
      </c>
      <c r="BF579" t="s">
        <v>3</v>
      </c>
      <c r="BG579" t="s">
        <v>3</v>
      </c>
      <c r="BH579">
        <v>3</v>
      </c>
      <c r="BI579">
        <v>4</v>
      </c>
      <c r="BJ579" t="s">
        <v>28</v>
      </c>
      <c r="BM579">
        <v>0</v>
      </c>
      <c r="BN579">
        <v>0</v>
      </c>
      <c r="BO579" t="s">
        <v>3</v>
      </c>
      <c r="BP579">
        <v>0</v>
      </c>
      <c r="BQ579">
        <v>1</v>
      </c>
      <c r="BR579">
        <v>1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70</v>
      </c>
      <c r="CA579">
        <v>10</v>
      </c>
      <c r="CB579" t="s">
        <v>3</v>
      </c>
      <c r="CE579">
        <v>0</v>
      </c>
      <c r="CF579">
        <v>0</v>
      </c>
      <c r="CG579">
        <v>0</v>
      </c>
      <c r="CM579">
        <v>0</v>
      </c>
      <c r="CN579" t="s">
        <v>3</v>
      </c>
      <c r="CO579">
        <v>0</v>
      </c>
      <c r="CP579">
        <f t="shared" si="273"/>
        <v>-0.12</v>
      </c>
      <c r="CQ579">
        <f t="shared" si="274"/>
        <v>49.83</v>
      </c>
      <c r="CR579">
        <f>((((ET579)*BB579-(EU579)*BS579)+AE579*BS579)*AV579)</f>
        <v>0</v>
      </c>
      <c r="CS579">
        <f t="shared" si="275"/>
        <v>0</v>
      </c>
      <c r="CT579">
        <f t="shared" si="276"/>
        <v>0</v>
      </c>
      <c r="CU579">
        <f t="shared" si="277"/>
        <v>0</v>
      </c>
      <c r="CV579">
        <f t="shared" si="278"/>
        <v>0</v>
      </c>
      <c r="CW579">
        <f t="shared" si="279"/>
        <v>0</v>
      </c>
      <c r="CX579">
        <f t="shared" si="279"/>
        <v>0</v>
      </c>
      <c r="CY579">
        <f t="shared" si="280"/>
        <v>0</v>
      </c>
      <c r="CZ579">
        <f t="shared" si="281"/>
        <v>0</v>
      </c>
      <c r="DC579" t="s">
        <v>3</v>
      </c>
      <c r="DD579" t="s">
        <v>3</v>
      </c>
      <c r="DE579" t="s">
        <v>3</v>
      </c>
      <c r="DF579" t="s">
        <v>3</v>
      </c>
      <c r="DG579" t="s">
        <v>3</v>
      </c>
      <c r="DH579" t="s">
        <v>3</v>
      </c>
      <c r="DI579" t="s">
        <v>3</v>
      </c>
      <c r="DJ579" t="s">
        <v>3</v>
      </c>
      <c r="DK579" t="s">
        <v>3</v>
      </c>
      <c r="DL579" t="s">
        <v>3</v>
      </c>
      <c r="DM579" t="s">
        <v>3</v>
      </c>
      <c r="DN579">
        <v>0</v>
      </c>
      <c r="DO579">
        <v>0</v>
      </c>
      <c r="DP579">
        <v>1</v>
      </c>
      <c r="DQ579">
        <v>1</v>
      </c>
      <c r="DU579">
        <v>1007</v>
      </c>
      <c r="DV579" t="s">
        <v>27</v>
      </c>
      <c r="DW579" t="s">
        <v>27</v>
      </c>
      <c r="DX579">
        <v>1</v>
      </c>
      <c r="DZ579" t="s">
        <v>3</v>
      </c>
      <c r="EA579" t="s">
        <v>3</v>
      </c>
      <c r="EB579" t="s">
        <v>3</v>
      </c>
      <c r="EC579" t="s">
        <v>3</v>
      </c>
      <c r="EE579">
        <v>75226705</v>
      </c>
      <c r="EF579">
        <v>1</v>
      </c>
      <c r="EG579" t="s">
        <v>21</v>
      </c>
      <c r="EH579">
        <v>0</v>
      </c>
      <c r="EI579" t="s">
        <v>3</v>
      </c>
      <c r="EJ579">
        <v>4</v>
      </c>
      <c r="EK579">
        <v>0</v>
      </c>
      <c r="EL579" t="s">
        <v>22</v>
      </c>
      <c r="EM579" t="s">
        <v>23</v>
      </c>
      <c r="EO579" t="s">
        <v>3</v>
      </c>
      <c r="EQ579">
        <v>0</v>
      </c>
      <c r="ER579">
        <v>49.83</v>
      </c>
      <c r="ES579">
        <v>49.83</v>
      </c>
      <c r="ET579">
        <v>0</v>
      </c>
      <c r="EU579">
        <v>0</v>
      </c>
      <c r="EV579">
        <v>0</v>
      </c>
      <c r="EW579">
        <v>0</v>
      </c>
      <c r="EX579">
        <v>0</v>
      </c>
      <c r="FQ579">
        <v>0</v>
      </c>
      <c r="FR579">
        <f t="shared" si="282"/>
        <v>0</v>
      </c>
      <c r="FS579">
        <v>0</v>
      </c>
      <c r="FX579">
        <v>70</v>
      </c>
      <c r="FY579">
        <v>10</v>
      </c>
      <c r="GA579" t="s">
        <v>3</v>
      </c>
      <c r="GD579">
        <v>0</v>
      </c>
      <c r="GF579">
        <v>973433911</v>
      </c>
      <c r="GG579">
        <v>2</v>
      </c>
      <c r="GH579">
        <v>1</v>
      </c>
      <c r="GI579">
        <v>-2</v>
      </c>
      <c r="GJ579">
        <v>0</v>
      </c>
      <c r="GK579">
        <f>ROUND(R579*(R12)/100,2)</f>
        <v>0</v>
      </c>
      <c r="GL579">
        <f t="shared" si="283"/>
        <v>0</v>
      </c>
      <c r="GM579">
        <f t="shared" si="284"/>
        <v>-0.12</v>
      </c>
      <c r="GN579">
        <f t="shared" si="285"/>
        <v>0</v>
      </c>
      <c r="GO579">
        <f t="shared" si="286"/>
        <v>0</v>
      </c>
      <c r="GP579">
        <f t="shared" si="287"/>
        <v>-0.12</v>
      </c>
      <c r="GR579">
        <v>0</v>
      </c>
      <c r="GS579">
        <v>3</v>
      </c>
      <c r="GT579">
        <v>0</v>
      </c>
      <c r="GU579" t="s">
        <v>3</v>
      </c>
      <c r="GV579">
        <f t="shared" si="288"/>
        <v>0</v>
      </c>
      <c r="GW579">
        <v>1</v>
      </c>
      <c r="GX579">
        <f t="shared" si="289"/>
        <v>0</v>
      </c>
      <c r="HA579">
        <v>0</v>
      </c>
      <c r="HB579">
        <v>0</v>
      </c>
      <c r="HC579">
        <f t="shared" si="290"/>
        <v>0</v>
      </c>
      <c r="HE579" t="s">
        <v>3</v>
      </c>
      <c r="HF579" t="s">
        <v>3</v>
      </c>
      <c r="HM579" t="s">
        <v>192</v>
      </c>
      <c r="HN579" t="s">
        <v>3</v>
      </c>
      <c r="HO579" t="s">
        <v>3</v>
      </c>
      <c r="HP579" t="s">
        <v>3</v>
      </c>
      <c r="HQ579" t="s">
        <v>3</v>
      </c>
      <c r="IK579">
        <v>0</v>
      </c>
    </row>
    <row r="581" spans="1:245" x14ac:dyDescent="0.2">
      <c r="A581" s="2">
        <v>51</v>
      </c>
      <c r="B581" s="2">
        <f>B568</f>
        <v>1</v>
      </c>
      <c r="C581" s="2">
        <f>A568</f>
        <v>5</v>
      </c>
      <c r="D581" s="2">
        <f>ROW(A568)</f>
        <v>568</v>
      </c>
      <c r="E581" s="2"/>
      <c r="F581" s="2" t="str">
        <f>IF(F568&lt;&gt;"",F568,"")</f>
        <v/>
      </c>
      <c r="G581" s="2" t="str">
        <f>IF(G568&lt;&gt;"",G568,"")</f>
        <v>Полы</v>
      </c>
      <c r="H581" s="2">
        <v>0</v>
      </c>
      <c r="I581" s="2"/>
      <c r="J581" s="2"/>
      <c r="K581" s="2"/>
      <c r="L581" s="2"/>
      <c r="M581" s="2"/>
      <c r="N581" s="2"/>
      <c r="O581" s="2">
        <f t="shared" ref="O581:T581" si="291">ROUND(AB581,2)</f>
        <v>1448.36</v>
      </c>
      <c r="P581" s="2">
        <f t="shared" si="291"/>
        <v>183.43</v>
      </c>
      <c r="Q581" s="2">
        <f t="shared" si="291"/>
        <v>0</v>
      </c>
      <c r="R581" s="2">
        <f t="shared" si="291"/>
        <v>0</v>
      </c>
      <c r="S581" s="2">
        <f t="shared" si="291"/>
        <v>1264.93</v>
      </c>
      <c r="T581" s="2">
        <f t="shared" si="291"/>
        <v>0</v>
      </c>
      <c r="U581" s="2">
        <f>AH581</f>
        <v>4.5211200000000007</v>
      </c>
      <c r="V581" s="2">
        <f>AI581</f>
        <v>0</v>
      </c>
      <c r="W581" s="2">
        <f>ROUND(AJ581,2)</f>
        <v>0</v>
      </c>
      <c r="X581" s="2">
        <f>ROUND(AK581,2)</f>
        <v>885.46</v>
      </c>
      <c r="Y581" s="2">
        <f>ROUND(AL581,2)</f>
        <v>126.49</v>
      </c>
      <c r="Z581" s="2"/>
      <c r="AA581" s="2"/>
      <c r="AB581" s="2">
        <f>ROUND(SUMIF(AA572:AA579,"=75532707",O572:O579),2)</f>
        <v>1448.36</v>
      </c>
      <c r="AC581" s="2">
        <f>ROUND(SUMIF(AA572:AA579,"=75532707",P572:P579),2)</f>
        <v>183.43</v>
      </c>
      <c r="AD581" s="2">
        <f>ROUND(SUMIF(AA572:AA579,"=75532707",Q572:Q579),2)</f>
        <v>0</v>
      </c>
      <c r="AE581" s="2">
        <f>ROUND(SUMIF(AA572:AA579,"=75532707",R572:R579),2)</f>
        <v>0</v>
      </c>
      <c r="AF581" s="2">
        <f>ROUND(SUMIF(AA572:AA579,"=75532707",S572:S579),2)</f>
        <v>1264.93</v>
      </c>
      <c r="AG581" s="2">
        <f>ROUND(SUMIF(AA572:AA579,"=75532707",T572:T579),2)</f>
        <v>0</v>
      </c>
      <c r="AH581" s="2">
        <f>SUMIF(AA572:AA579,"=75532707",U572:U579)</f>
        <v>4.5211200000000007</v>
      </c>
      <c r="AI581" s="2">
        <f>SUMIF(AA572:AA579,"=75532707",V572:V579)</f>
        <v>0</v>
      </c>
      <c r="AJ581" s="2">
        <f>ROUND(SUMIF(AA572:AA579,"=75532707",W572:W579),2)</f>
        <v>0</v>
      </c>
      <c r="AK581" s="2">
        <f>ROUND(SUMIF(AA572:AA579,"=75532707",X572:X579),2)</f>
        <v>885.46</v>
      </c>
      <c r="AL581" s="2">
        <f>ROUND(SUMIF(AA572:AA579,"=75532707",Y572:Y579),2)</f>
        <v>126.49</v>
      </c>
      <c r="AM581" s="2"/>
      <c r="AN581" s="2"/>
      <c r="AO581" s="2">
        <f t="shared" ref="AO581:BD581" si="292">ROUND(BX581,2)</f>
        <v>0</v>
      </c>
      <c r="AP581" s="2">
        <f t="shared" si="292"/>
        <v>0</v>
      </c>
      <c r="AQ581" s="2">
        <f t="shared" si="292"/>
        <v>0</v>
      </c>
      <c r="AR581" s="2">
        <f t="shared" si="292"/>
        <v>2460.31</v>
      </c>
      <c r="AS581" s="2">
        <f t="shared" si="292"/>
        <v>0</v>
      </c>
      <c r="AT581" s="2">
        <f t="shared" si="292"/>
        <v>0</v>
      </c>
      <c r="AU581" s="2">
        <f t="shared" si="292"/>
        <v>2460.31</v>
      </c>
      <c r="AV581" s="2">
        <f t="shared" si="292"/>
        <v>183.43</v>
      </c>
      <c r="AW581" s="2">
        <f t="shared" si="292"/>
        <v>183.43</v>
      </c>
      <c r="AX581" s="2">
        <f t="shared" si="292"/>
        <v>0</v>
      </c>
      <c r="AY581" s="2">
        <f t="shared" si="292"/>
        <v>183.43</v>
      </c>
      <c r="AZ581" s="2">
        <f t="shared" si="292"/>
        <v>0</v>
      </c>
      <c r="BA581" s="2">
        <f t="shared" si="292"/>
        <v>0</v>
      </c>
      <c r="BB581" s="2">
        <f t="shared" si="292"/>
        <v>0</v>
      </c>
      <c r="BC581" s="2">
        <f t="shared" si="292"/>
        <v>0</v>
      </c>
      <c r="BD581" s="2">
        <f t="shared" si="292"/>
        <v>0</v>
      </c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>
        <f>ROUND(SUMIF(AA572:AA579,"=75532707",FQ572:FQ579),2)</f>
        <v>0</v>
      </c>
      <c r="BY581" s="2">
        <f>ROUND(SUMIF(AA572:AA579,"=75532707",FR572:FR579),2)</f>
        <v>0</v>
      </c>
      <c r="BZ581" s="2">
        <f>ROUND(SUMIF(AA572:AA579,"=75532707",GL572:GL579),2)</f>
        <v>0</v>
      </c>
      <c r="CA581" s="2">
        <f>ROUND(SUMIF(AA572:AA579,"=75532707",GM572:GM579),2)</f>
        <v>2460.31</v>
      </c>
      <c r="CB581" s="2">
        <f>ROUND(SUMIF(AA572:AA579,"=75532707",GN572:GN579),2)</f>
        <v>0</v>
      </c>
      <c r="CC581" s="2">
        <f>ROUND(SUMIF(AA572:AA579,"=75532707",GO572:GO579),2)</f>
        <v>0</v>
      </c>
      <c r="CD581" s="2">
        <f>ROUND(SUMIF(AA572:AA579,"=75532707",GP572:GP579),2)</f>
        <v>2460.31</v>
      </c>
      <c r="CE581" s="2">
        <f>AC581-BX581</f>
        <v>183.43</v>
      </c>
      <c r="CF581" s="2">
        <f>AC581-BY581</f>
        <v>183.43</v>
      </c>
      <c r="CG581" s="2">
        <f>BX581-BZ581</f>
        <v>0</v>
      </c>
      <c r="CH581" s="2">
        <f>AC581-BX581-BY581+BZ581</f>
        <v>183.43</v>
      </c>
      <c r="CI581" s="2">
        <f>BY581-BZ581</f>
        <v>0</v>
      </c>
      <c r="CJ581" s="2">
        <f>ROUND(SUMIF(AA572:AA579,"=75532707",GX572:GX579),2)</f>
        <v>0</v>
      </c>
      <c r="CK581" s="2">
        <f>ROUND(SUMIF(AA572:AA579,"=75532707",GY572:GY579),2)</f>
        <v>0</v>
      </c>
      <c r="CL581" s="2">
        <f>ROUND(SUMIF(AA572:AA579,"=75532707",GZ572:GZ579),2)</f>
        <v>0</v>
      </c>
      <c r="CM581" s="2">
        <f>ROUND(SUMIF(AA572:AA579,"=75532707",HD572:HD579),2)</f>
        <v>0</v>
      </c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>
        <v>0</v>
      </c>
    </row>
    <row r="583" spans="1:245" x14ac:dyDescent="0.2">
      <c r="A583" s="4">
        <v>50</v>
      </c>
      <c r="B583" s="4">
        <v>0</v>
      </c>
      <c r="C583" s="4">
        <v>0</v>
      </c>
      <c r="D583" s="4">
        <v>1</v>
      </c>
      <c r="E583" s="4">
        <v>201</v>
      </c>
      <c r="F583" s="4">
        <f>ROUND(Source!O581,O583)</f>
        <v>1448.36</v>
      </c>
      <c r="G583" s="4" t="s">
        <v>29</v>
      </c>
      <c r="H583" s="4" t="s">
        <v>30</v>
      </c>
      <c r="I583" s="4"/>
      <c r="J583" s="4"/>
      <c r="K583" s="4">
        <v>201</v>
      </c>
      <c r="L583" s="4">
        <v>1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1448.36</v>
      </c>
      <c r="X583" s="4">
        <v>1</v>
      </c>
      <c r="Y583" s="4">
        <v>1448.36</v>
      </c>
      <c r="Z583" s="4"/>
      <c r="AA583" s="4"/>
      <c r="AB583" s="4"/>
    </row>
    <row r="584" spans="1:245" x14ac:dyDescent="0.2">
      <c r="A584" s="4">
        <v>50</v>
      </c>
      <c r="B584" s="4">
        <v>0</v>
      </c>
      <c r="C584" s="4">
        <v>0</v>
      </c>
      <c r="D584" s="4">
        <v>1</v>
      </c>
      <c r="E584" s="4">
        <v>202</v>
      </c>
      <c r="F584" s="4">
        <f>ROUND(Source!P581,O584)</f>
        <v>183.43</v>
      </c>
      <c r="G584" s="4" t="s">
        <v>31</v>
      </c>
      <c r="H584" s="4" t="s">
        <v>32</v>
      </c>
      <c r="I584" s="4"/>
      <c r="J584" s="4"/>
      <c r="K584" s="4">
        <v>202</v>
      </c>
      <c r="L584" s="4">
        <v>2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183.43</v>
      </c>
      <c r="X584" s="4">
        <v>1</v>
      </c>
      <c r="Y584" s="4">
        <v>183.43</v>
      </c>
      <c r="Z584" s="4"/>
      <c r="AA584" s="4"/>
      <c r="AB584" s="4"/>
    </row>
    <row r="585" spans="1:245" x14ac:dyDescent="0.2">
      <c r="A585" s="4">
        <v>50</v>
      </c>
      <c r="B585" s="4">
        <v>0</v>
      </c>
      <c r="C585" s="4">
        <v>0</v>
      </c>
      <c r="D585" s="4">
        <v>1</v>
      </c>
      <c r="E585" s="4">
        <v>222</v>
      </c>
      <c r="F585" s="4">
        <f>ROUND(Source!AO581,O585)</f>
        <v>0</v>
      </c>
      <c r="G585" s="4" t="s">
        <v>33</v>
      </c>
      <c r="H585" s="4" t="s">
        <v>34</v>
      </c>
      <c r="I585" s="4"/>
      <c r="J585" s="4"/>
      <c r="K585" s="4">
        <v>222</v>
      </c>
      <c r="L585" s="4">
        <v>3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45" x14ac:dyDescent="0.2">
      <c r="A586" s="4">
        <v>50</v>
      </c>
      <c r="B586" s="4">
        <v>0</v>
      </c>
      <c r="C586" s="4">
        <v>0</v>
      </c>
      <c r="D586" s="4">
        <v>1</v>
      </c>
      <c r="E586" s="4">
        <v>225</v>
      </c>
      <c r="F586" s="4">
        <f>ROUND(Source!AV581,O586)</f>
        <v>183.43</v>
      </c>
      <c r="G586" s="4" t="s">
        <v>35</v>
      </c>
      <c r="H586" s="4" t="s">
        <v>36</v>
      </c>
      <c r="I586" s="4"/>
      <c r="J586" s="4"/>
      <c r="K586" s="4">
        <v>225</v>
      </c>
      <c r="L586" s="4">
        <v>4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183.43</v>
      </c>
      <c r="X586" s="4">
        <v>1</v>
      </c>
      <c r="Y586" s="4">
        <v>183.43</v>
      </c>
      <c r="Z586" s="4"/>
      <c r="AA586" s="4"/>
      <c r="AB586" s="4"/>
    </row>
    <row r="587" spans="1:245" x14ac:dyDescent="0.2">
      <c r="A587" s="4">
        <v>50</v>
      </c>
      <c r="B587" s="4">
        <v>0</v>
      </c>
      <c r="C587" s="4">
        <v>0</v>
      </c>
      <c r="D587" s="4">
        <v>1</v>
      </c>
      <c r="E587" s="4">
        <v>226</v>
      </c>
      <c r="F587" s="4">
        <f>ROUND(Source!AW581,O587)</f>
        <v>183.43</v>
      </c>
      <c r="G587" s="4" t="s">
        <v>37</v>
      </c>
      <c r="H587" s="4" t="s">
        <v>38</v>
      </c>
      <c r="I587" s="4"/>
      <c r="J587" s="4"/>
      <c r="K587" s="4">
        <v>226</v>
      </c>
      <c r="L587" s="4">
        <v>5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183.43</v>
      </c>
      <c r="X587" s="4">
        <v>1</v>
      </c>
      <c r="Y587" s="4">
        <v>183.43</v>
      </c>
      <c r="Z587" s="4"/>
      <c r="AA587" s="4"/>
      <c r="AB587" s="4"/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227</v>
      </c>
      <c r="F588" s="4">
        <f>ROUND(Source!AX581,O588)</f>
        <v>0</v>
      </c>
      <c r="G588" s="4" t="s">
        <v>39</v>
      </c>
      <c r="H588" s="4" t="s">
        <v>40</v>
      </c>
      <c r="I588" s="4"/>
      <c r="J588" s="4"/>
      <c r="K588" s="4">
        <v>227</v>
      </c>
      <c r="L588" s="4">
        <v>6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228</v>
      </c>
      <c r="F589" s="4">
        <f>ROUND(Source!AY581,O589)</f>
        <v>183.43</v>
      </c>
      <c r="G589" s="4" t="s">
        <v>41</v>
      </c>
      <c r="H589" s="4" t="s">
        <v>42</v>
      </c>
      <c r="I589" s="4"/>
      <c r="J589" s="4"/>
      <c r="K589" s="4">
        <v>228</v>
      </c>
      <c r="L589" s="4">
        <v>7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183.43</v>
      </c>
      <c r="X589" s="4">
        <v>1</v>
      </c>
      <c r="Y589" s="4">
        <v>183.43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216</v>
      </c>
      <c r="F590" s="4">
        <f>ROUND(Source!AP581,O590)</f>
        <v>0</v>
      </c>
      <c r="G590" s="4" t="s">
        <v>43</v>
      </c>
      <c r="H590" s="4" t="s">
        <v>44</v>
      </c>
      <c r="I590" s="4"/>
      <c r="J590" s="4"/>
      <c r="K590" s="4">
        <v>216</v>
      </c>
      <c r="L590" s="4">
        <v>8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223</v>
      </c>
      <c r="F591" s="4">
        <f>ROUND(Source!AQ581,O591)</f>
        <v>0</v>
      </c>
      <c r="G591" s="4" t="s">
        <v>45</v>
      </c>
      <c r="H591" s="4" t="s">
        <v>46</v>
      </c>
      <c r="I591" s="4"/>
      <c r="J591" s="4"/>
      <c r="K591" s="4">
        <v>223</v>
      </c>
      <c r="L591" s="4">
        <v>9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229</v>
      </c>
      <c r="F592" s="4">
        <f>ROUND(Source!AZ581,O592)</f>
        <v>0</v>
      </c>
      <c r="G592" s="4" t="s">
        <v>47</v>
      </c>
      <c r="H592" s="4" t="s">
        <v>48</v>
      </c>
      <c r="I592" s="4"/>
      <c r="J592" s="4"/>
      <c r="K592" s="4">
        <v>229</v>
      </c>
      <c r="L592" s="4">
        <v>10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203</v>
      </c>
      <c r="F593" s="4">
        <f>ROUND(Source!Q581,O593)</f>
        <v>0</v>
      </c>
      <c r="G593" s="4" t="s">
        <v>49</v>
      </c>
      <c r="H593" s="4" t="s">
        <v>50</v>
      </c>
      <c r="I593" s="4"/>
      <c r="J593" s="4"/>
      <c r="K593" s="4">
        <v>203</v>
      </c>
      <c r="L593" s="4">
        <v>11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231</v>
      </c>
      <c r="F594" s="4">
        <f>ROUND(Source!BB581,O594)</f>
        <v>0</v>
      </c>
      <c r="G594" s="4" t="s">
        <v>51</v>
      </c>
      <c r="H594" s="4" t="s">
        <v>52</v>
      </c>
      <c r="I594" s="4"/>
      <c r="J594" s="4"/>
      <c r="K594" s="4">
        <v>231</v>
      </c>
      <c r="L594" s="4">
        <v>12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204</v>
      </c>
      <c r="F595" s="4">
        <f>ROUND(Source!R581,O595)</f>
        <v>0</v>
      </c>
      <c r="G595" s="4" t="s">
        <v>53</v>
      </c>
      <c r="H595" s="4" t="s">
        <v>54</v>
      </c>
      <c r="I595" s="4"/>
      <c r="J595" s="4"/>
      <c r="K595" s="4">
        <v>204</v>
      </c>
      <c r="L595" s="4">
        <v>13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205</v>
      </c>
      <c r="F596" s="4">
        <f>ROUND(Source!S581,O596)</f>
        <v>1264.93</v>
      </c>
      <c r="G596" s="4" t="s">
        <v>55</v>
      </c>
      <c r="H596" s="4" t="s">
        <v>56</v>
      </c>
      <c r="I596" s="4"/>
      <c r="J596" s="4"/>
      <c r="K596" s="4">
        <v>205</v>
      </c>
      <c r="L596" s="4">
        <v>14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1264.93</v>
      </c>
      <c r="X596" s="4">
        <v>1</v>
      </c>
      <c r="Y596" s="4">
        <v>1264.93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232</v>
      </c>
      <c r="F597" s="4">
        <f>ROUND(Source!BC581,O597)</f>
        <v>0</v>
      </c>
      <c r="G597" s="4" t="s">
        <v>57</v>
      </c>
      <c r="H597" s="4" t="s">
        <v>58</v>
      </c>
      <c r="I597" s="4"/>
      <c r="J597" s="4"/>
      <c r="K597" s="4">
        <v>232</v>
      </c>
      <c r="L597" s="4">
        <v>15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214</v>
      </c>
      <c r="F598" s="4">
        <f>ROUND(Source!AS581,O598)</f>
        <v>0</v>
      </c>
      <c r="G598" s="4" t="s">
        <v>59</v>
      </c>
      <c r="H598" s="4" t="s">
        <v>60</v>
      </c>
      <c r="I598" s="4"/>
      <c r="J598" s="4"/>
      <c r="K598" s="4">
        <v>214</v>
      </c>
      <c r="L598" s="4">
        <v>16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215</v>
      </c>
      <c r="F599" s="4">
        <f>ROUND(Source!AT581,O599)</f>
        <v>0</v>
      </c>
      <c r="G599" s="4" t="s">
        <v>61</v>
      </c>
      <c r="H599" s="4" t="s">
        <v>62</v>
      </c>
      <c r="I599" s="4"/>
      <c r="J599" s="4"/>
      <c r="K599" s="4">
        <v>215</v>
      </c>
      <c r="L599" s="4">
        <v>17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217</v>
      </c>
      <c r="F600" s="4">
        <f>ROUND(Source!AU581,O600)</f>
        <v>2460.31</v>
      </c>
      <c r="G600" s="4" t="s">
        <v>63</v>
      </c>
      <c r="H600" s="4" t="s">
        <v>64</v>
      </c>
      <c r="I600" s="4"/>
      <c r="J600" s="4"/>
      <c r="K600" s="4">
        <v>217</v>
      </c>
      <c r="L600" s="4">
        <v>18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2460.31</v>
      </c>
      <c r="X600" s="4">
        <v>1</v>
      </c>
      <c r="Y600" s="4">
        <v>2460.31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230</v>
      </c>
      <c r="F601" s="4">
        <f>ROUND(Source!BA581,O601)</f>
        <v>0</v>
      </c>
      <c r="G601" s="4" t="s">
        <v>65</v>
      </c>
      <c r="H601" s="4" t="s">
        <v>66</v>
      </c>
      <c r="I601" s="4"/>
      <c r="J601" s="4"/>
      <c r="K601" s="4">
        <v>230</v>
      </c>
      <c r="L601" s="4">
        <v>19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206</v>
      </c>
      <c r="F602" s="4">
        <f>ROUND(Source!T581,O602)</f>
        <v>0</v>
      </c>
      <c r="G602" s="4" t="s">
        <v>67</v>
      </c>
      <c r="H602" s="4" t="s">
        <v>68</v>
      </c>
      <c r="I602" s="4"/>
      <c r="J602" s="4"/>
      <c r="K602" s="4">
        <v>206</v>
      </c>
      <c r="L602" s="4">
        <v>20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207</v>
      </c>
      <c r="F603" s="4">
        <f>Source!U581</f>
        <v>4.5211200000000007</v>
      </c>
      <c r="G603" s="4" t="s">
        <v>69</v>
      </c>
      <c r="H603" s="4" t="s">
        <v>70</v>
      </c>
      <c r="I603" s="4"/>
      <c r="J603" s="4"/>
      <c r="K603" s="4">
        <v>207</v>
      </c>
      <c r="L603" s="4">
        <v>21</v>
      </c>
      <c r="M603" s="4">
        <v>3</v>
      </c>
      <c r="N603" s="4" t="s">
        <v>3</v>
      </c>
      <c r="O603" s="4">
        <v>-1</v>
      </c>
      <c r="P603" s="4"/>
      <c r="Q603" s="4"/>
      <c r="R603" s="4"/>
      <c r="S603" s="4"/>
      <c r="T603" s="4"/>
      <c r="U603" s="4"/>
      <c r="V603" s="4"/>
      <c r="W603" s="4">
        <v>4.5211199999999998</v>
      </c>
      <c r="X603" s="4">
        <v>1</v>
      </c>
      <c r="Y603" s="4">
        <v>4.5211199999999998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208</v>
      </c>
      <c r="F604" s="4">
        <f>Source!V581</f>
        <v>0</v>
      </c>
      <c r="G604" s="4" t="s">
        <v>71</v>
      </c>
      <c r="H604" s="4" t="s">
        <v>72</v>
      </c>
      <c r="I604" s="4"/>
      <c r="J604" s="4"/>
      <c r="K604" s="4">
        <v>208</v>
      </c>
      <c r="L604" s="4">
        <v>22</v>
      </c>
      <c r="M604" s="4">
        <v>3</v>
      </c>
      <c r="N604" s="4" t="s">
        <v>3</v>
      </c>
      <c r="O604" s="4">
        <v>-1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209</v>
      </c>
      <c r="F605" s="4">
        <f>ROUND(Source!W581,O605)</f>
        <v>0</v>
      </c>
      <c r="G605" s="4" t="s">
        <v>73</v>
      </c>
      <c r="H605" s="4" t="s">
        <v>74</v>
      </c>
      <c r="I605" s="4"/>
      <c r="J605" s="4"/>
      <c r="K605" s="4">
        <v>209</v>
      </c>
      <c r="L605" s="4">
        <v>23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233</v>
      </c>
      <c r="F606" s="4">
        <f>ROUND(Source!BD581,O606)</f>
        <v>0</v>
      </c>
      <c r="G606" s="4" t="s">
        <v>75</v>
      </c>
      <c r="H606" s="4" t="s">
        <v>76</v>
      </c>
      <c r="I606" s="4"/>
      <c r="J606" s="4"/>
      <c r="K606" s="4">
        <v>233</v>
      </c>
      <c r="L606" s="4">
        <v>24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210</v>
      </c>
      <c r="F607" s="4">
        <f>ROUND(Source!X581,O607)</f>
        <v>885.46</v>
      </c>
      <c r="G607" s="4" t="s">
        <v>77</v>
      </c>
      <c r="H607" s="4" t="s">
        <v>78</v>
      </c>
      <c r="I607" s="4"/>
      <c r="J607" s="4"/>
      <c r="K607" s="4">
        <v>210</v>
      </c>
      <c r="L607" s="4">
        <v>25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885.46</v>
      </c>
      <c r="X607" s="4">
        <v>1</v>
      </c>
      <c r="Y607" s="4">
        <v>885.46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211</v>
      </c>
      <c r="F608" s="4">
        <f>ROUND(Source!Y581,O608)</f>
        <v>126.49</v>
      </c>
      <c r="G608" s="4" t="s">
        <v>79</v>
      </c>
      <c r="H608" s="4" t="s">
        <v>80</v>
      </c>
      <c r="I608" s="4"/>
      <c r="J608" s="4"/>
      <c r="K608" s="4">
        <v>211</v>
      </c>
      <c r="L608" s="4">
        <v>26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126.49</v>
      </c>
      <c r="X608" s="4">
        <v>1</v>
      </c>
      <c r="Y608" s="4">
        <v>126.49</v>
      </c>
      <c r="Z608" s="4"/>
      <c r="AA608" s="4"/>
      <c r="AB608" s="4"/>
    </row>
    <row r="609" spans="1:245" x14ac:dyDescent="0.2">
      <c r="A609" s="4">
        <v>50</v>
      </c>
      <c r="B609" s="4">
        <v>0</v>
      </c>
      <c r="C609" s="4">
        <v>0</v>
      </c>
      <c r="D609" s="4">
        <v>1</v>
      </c>
      <c r="E609" s="4">
        <v>224</v>
      </c>
      <c r="F609" s="4">
        <f>ROUND(Source!AR581,O609)</f>
        <v>2460.31</v>
      </c>
      <c r="G609" s="4" t="s">
        <v>81</v>
      </c>
      <c r="H609" s="4" t="s">
        <v>82</v>
      </c>
      <c r="I609" s="4"/>
      <c r="J609" s="4"/>
      <c r="K609" s="4">
        <v>224</v>
      </c>
      <c r="L609" s="4">
        <v>27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2460.31</v>
      </c>
      <c r="X609" s="4">
        <v>1</v>
      </c>
      <c r="Y609" s="4">
        <v>2460.31</v>
      </c>
      <c r="Z609" s="4"/>
      <c r="AA609" s="4"/>
      <c r="AB609" s="4"/>
    </row>
    <row r="611" spans="1:245" x14ac:dyDescent="0.2">
      <c r="A611" s="1">
        <v>5</v>
      </c>
      <c r="B611" s="1">
        <v>1</v>
      </c>
      <c r="C611" s="1"/>
      <c r="D611" s="1">
        <f>ROW(A622)</f>
        <v>622</v>
      </c>
      <c r="E611" s="1"/>
      <c r="F611" s="1" t="s">
        <v>3</v>
      </c>
      <c r="G611" s="1" t="s">
        <v>202</v>
      </c>
      <c r="H611" s="1" t="s">
        <v>3</v>
      </c>
      <c r="I611" s="1">
        <v>0</v>
      </c>
      <c r="J611" s="1"/>
      <c r="K611" s="1">
        <v>-1</v>
      </c>
      <c r="L611" s="1"/>
      <c r="M611" s="1" t="s">
        <v>3</v>
      </c>
      <c r="N611" s="1"/>
      <c r="O611" s="1"/>
      <c r="P611" s="1"/>
      <c r="Q611" s="1"/>
      <c r="R611" s="1"/>
      <c r="S611" s="1">
        <v>0</v>
      </c>
      <c r="T611" s="1"/>
      <c r="U611" s="1" t="s">
        <v>3</v>
      </c>
      <c r="V611" s="1">
        <v>0</v>
      </c>
      <c r="W611" s="1"/>
      <c r="X611" s="1"/>
      <c r="Y611" s="1"/>
      <c r="Z611" s="1"/>
      <c r="AA611" s="1"/>
      <c r="AB611" s="1" t="s">
        <v>3</v>
      </c>
      <c r="AC611" s="1" t="s">
        <v>3</v>
      </c>
      <c r="AD611" s="1" t="s">
        <v>3</v>
      </c>
      <c r="AE611" s="1" t="s">
        <v>3</v>
      </c>
      <c r="AF611" s="1" t="s">
        <v>3</v>
      </c>
      <c r="AG611" s="1" t="s">
        <v>3</v>
      </c>
      <c r="AH611" s="1"/>
      <c r="AI611" s="1"/>
      <c r="AJ611" s="1"/>
      <c r="AK611" s="1"/>
      <c r="AL611" s="1"/>
      <c r="AM611" s="1"/>
      <c r="AN611" s="1"/>
      <c r="AO611" s="1"/>
      <c r="AP611" s="1" t="s">
        <v>3</v>
      </c>
      <c r="AQ611" s="1" t="s">
        <v>3</v>
      </c>
      <c r="AR611" s="1" t="s">
        <v>3</v>
      </c>
      <c r="AS611" s="1"/>
      <c r="AT611" s="1"/>
      <c r="AU611" s="1"/>
      <c r="AV611" s="1"/>
      <c r="AW611" s="1"/>
      <c r="AX611" s="1"/>
      <c r="AY611" s="1"/>
      <c r="AZ611" s="1" t="s">
        <v>3</v>
      </c>
      <c r="BA611" s="1"/>
      <c r="BB611" s="1" t="s">
        <v>3</v>
      </c>
      <c r="BC611" s="1" t="s">
        <v>3</v>
      </c>
      <c r="BD611" s="1" t="s">
        <v>3</v>
      </c>
      <c r="BE611" s="1" t="s">
        <v>3</v>
      </c>
      <c r="BF611" s="1" t="s">
        <v>3</v>
      </c>
      <c r="BG611" s="1" t="s">
        <v>3</v>
      </c>
      <c r="BH611" s="1" t="s">
        <v>3</v>
      </c>
      <c r="BI611" s="1" t="s">
        <v>3</v>
      </c>
      <c r="BJ611" s="1" t="s">
        <v>3</v>
      </c>
      <c r="BK611" s="1" t="s">
        <v>3</v>
      </c>
      <c r="BL611" s="1" t="s">
        <v>3</v>
      </c>
      <c r="BM611" s="1" t="s">
        <v>3</v>
      </c>
      <c r="BN611" s="1" t="s">
        <v>3</v>
      </c>
      <c r="BO611" s="1" t="s">
        <v>3</v>
      </c>
      <c r="BP611" s="1" t="s">
        <v>3</v>
      </c>
      <c r="BQ611" s="1"/>
      <c r="BR611" s="1"/>
      <c r="BS611" s="1"/>
      <c r="BT611" s="1"/>
      <c r="BU611" s="1"/>
      <c r="BV611" s="1"/>
      <c r="BW611" s="1"/>
      <c r="BX611" s="1">
        <v>0</v>
      </c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>
        <v>0</v>
      </c>
    </row>
    <row r="613" spans="1:245" x14ac:dyDescent="0.2">
      <c r="A613" s="2">
        <v>52</v>
      </c>
      <c r="B613" s="2">
        <f t="shared" ref="B613:G613" si="293">B622</f>
        <v>1</v>
      </c>
      <c r="C613" s="2">
        <f t="shared" si="293"/>
        <v>5</v>
      </c>
      <c r="D613" s="2">
        <f t="shared" si="293"/>
        <v>611</v>
      </c>
      <c r="E613" s="2">
        <f t="shared" si="293"/>
        <v>0</v>
      </c>
      <c r="F613" s="2" t="str">
        <f t="shared" si="293"/>
        <v/>
      </c>
      <c r="G613" s="2" t="str">
        <f t="shared" si="293"/>
        <v>Мытье окон, дверей, перегородок, внутреннего остекления</v>
      </c>
      <c r="H613" s="2"/>
      <c r="I613" s="2"/>
      <c r="J613" s="2"/>
      <c r="K613" s="2"/>
      <c r="L613" s="2"/>
      <c r="M613" s="2"/>
      <c r="N613" s="2"/>
      <c r="O613" s="2">
        <f t="shared" ref="O613:AT613" si="294">O622</f>
        <v>7811.99</v>
      </c>
      <c r="P613" s="2">
        <f t="shared" si="294"/>
        <v>178.96</v>
      </c>
      <c r="Q613" s="2">
        <f t="shared" si="294"/>
        <v>0</v>
      </c>
      <c r="R613" s="2">
        <f t="shared" si="294"/>
        <v>0</v>
      </c>
      <c r="S613" s="2">
        <f t="shared" si="294"/>
        <v>7633.03</v>
      </c>
      <c r="T613" s="2">
        <f t="shared" si="294"/>
        <v>0</v>
      </c>
      <c r="U613" s="2">
        <f t="shared" si="294"/>
        <v>27.282298000000001</v>
      </c>
      <c r="V613" s="2">
        <f t="shared" si="294"/>
        <v>0</v>
      </c>
      <c r="W613" s="2">
        <f t="shared" si="294"/>
        <v>0</v>
      </c>
      <c r="X613" s="2">
        <f t="shared" si="294"/>
        <v>5343.13</v>
      </c>
      <c r="Y613" s="2">
        <f t="shared" si="294"/>
        <v>763.31</v>
      </c>
      <c r="Z613" s="2">
        <f t="shared" si="294"/>
        <v>0</v>
      </c>
      <c r="AA613" s="2">
        <f t="shared" si="294"/>
        <v>0</v>
      </c>
      <c r="AB613" s="2">
        <f t="shared" si="294"/>
        <v>7811.99</v>
      </c>
      <c r="AC613" s="2">
        <f t="shared" si="294"/>
        <v>178.96</v>
      </c>
      <c r="AD613" s="2">
        <f t="shared" si="294"/>
        <v>0</v>
      </c>
      <c r="AE613" s="2">
        <f t="shared" si="294"/>
        <v>0</v>
      </c>
      <c r="AF613" s="2">
        <f t="shared" si="294"/>
        <v>7633.03</v>
      </c>
      <c r="AG613" s="2">
        <f t="shared" si="294"/>
        <v>0</v>
      </c>
      <c r="AH613" s="2">
        <f t="shared" si="294"/>
        <v>27.282298000000001</v>
      </c>
      <c r="AI613" s="2">
        <f t="shared" si="294"/>
        <v>0</v>
      </c>
      <c r="AJ613" s="2">
        <f t="shared" si="294"/>
        <v>0</v>
      </c>
      <c r="AK613" s="2">
        <f t="shared" si="294"/>
        <v>5343.13</v>
      </c>
      <c r="AL613" s="2">
        <f t="shared" si="294"/>
        <v>763.31</v>
      </c>
      <c r="AM613" s="2">
        <f t="shared" si="294"/>
        <v>0</v>
      </c>
      <c r="AN613" s="2">
        <f t="shared" si="294"/>
        <v>0</v>
      </c>
      <c r="AO613" s="2">
        <f t="shared" si="294"/>
        <v>0</v>
      </c>
      <c r="AP613" s="2">
        <f t="shared" si="294"/>
        <v>0</v>
      </c>
      <c r="AQ613" s="2">
        <f t="shared" si="294"/>
        <v>0</v>
      </c>
      <c r="AR613" s="2">
        <f t="shared" si="294"/>
        <v>13918.43</v>
      </c>
      <c r="AS613" s="2">
        <f t="shared" si="294"/>
        <v>0</v>
      </c>
      <c r="AT613" s="2">
        <f t="shared" si="294"/>
        <v>0</v>
      </c>
      <c r="AU613" s="2">
        <f t="shared" ref="AU613:BZ613" si="295">AU622</f>
        <v>13918.43</v>
      </c>
      <c r="AV613" s="2">
        <f t="shared" si="295"/>
        <v>178.96</v>
      </c>
      <c r="AW613" s="2">
        <f t="shared" si="295"/>
        <v>178.96</v>
      </c>
      <c r="AX613" s="2">
        <f t="shared" si="295"/>
        <v>0</v>
      </c>
      <c r="AY613" s="2">
        <f t="shared" si="295"/>
        <v>178.96</v>
      </c>
      <c r="AZ613" s="2">
        <f t="shared" si="295"/>
        <v>0</v>
      </c>
      <c r="BA613" s="2">
        <f t="shared" si="295"/>
        <v>0</v>
      </c>
      <c r="BB613" s="2">
        <f t="shared" si="295"/>
        <v>0</v>
      </c>
      <c r="BC613" s="2">
        <f t="shared" si="295"/>
        <v>0</v>
      </c>
      <c r="BD613" s="2">
        <f t="shared" si="295"/>
        <v>0</v>
      </c>
      <c r="BE613" s="2">
        <f t="shared" si="295"/>
        <v>0</v>
      </c>
      <c r="BF613" s="2">
        <f t="shared" si="295"/>
        <v>0</v>
      </c>
      <c r="BG613" s="2">
        <f t="shared" si="295"/>
        <v>0</v>
      </c>
      <c r="BH613" s="2">
        <f t="shared" si="295"/>
        <v>0</v>
      </c>
      <c r="BI613" s="2">
        <f t="shared" si="295"/>
        <v>0</v>
      </c>
      <c r="BJ613" s="2">
        <f t="shared" si="295"/>
        <v>0</v>
      </c>
      <c r="BK613" s="2">
        <f t="shared" si="295"/>
        <v>0</v>
      </c>
      <c r="BL613" s="2">
        <f t="shared" si="295"/>
        <v>0</v>
      </c>
      <c r="BM613" s="2">
        <f t="shared" si="295"/>
        <v>0</v>
      </c>
      <c r="BN613" s="2">
        <f t="shared" si="295"/>
        <v>0</v>
      </c>
      <c r="BO613" s="2">
        <f t="shared" si="295"/>
        <v>0</v>
      </c>
      <c r="BP613" s="2">
        <f t="shared" si="295"/>
        <v>0</v>
      </c>
      <c r="BQ613" s="2">
        <f t="shared" si="295"/>
        <v>0</v>
      </c>
      <c r="BR613" s="2">
        <f t="shared" si="295"/>
        <v>0</v>
      </c>
      <c r="BS613" s="2">
        <f t="shared" si="295"/>
        <v>0</v>
      </c>
      <c r="BT613" s="2">
        <f t="shared" si="295"/>
        <v>0</v>
      </c>
      <c r="BU613" s="2">
        <f t="shared" si="295"/>
        <v>0</v>
      </c>
      <c r="BV613" s="2">
        <f t="shared" si="295"/>
        <v>0</v>
      </c>
      <c r="BW613" s="2">
        <f t="shared" si="295"/>
        <v>0</v>
      </c>
      <c r="BX613" s="2">
        <f t="shared" si="295"/>
        <v>0</v>
      </c>
      <c r="BY613" s="2">
        <f t="shared" si="295"/>
        <v>0</v>
      </c>
      <c r="BZ613" s="2">
        <f t="shared" si="295"/>
        <v>0</v>
      </c>
      <c r="CA613" s="2">
        <f t="shared" ref="CA613:DF613" si="296">CA622</f>
        <v>13918.43</v>
      </c>
      <c r="CB613" s="2">
        <f t="shared" si="296"/>
        <v>0</v>
      </c>
      <c r="CC613" s="2">
        <f t="shared" si="296"/>
        <v>0</v>
      </c>
      <c r="CD613" s="2">
        <f t="shared" si="296"/>
        <v>13918.43</v>
      </c>
      <c r="CE613" s="2">
        <f t="shared" si="296"/>
        <v>178.96</v>
      </c>
      <c r="CF613" s="2">
        <f t="shared" si="296"/>
        <v>178.96</v>
      </c>
      <c r="CG613" s="2">
        <f t="shared" si="296"/>
        <v>0</v>
      </c>
      <c r="CH613" s="2">
        <f t="shared" si="296"/>
        <v>178.96</v>
      </c>
      <c r="CI613" s="2">
        <f t="shared" si="296"/>
        <v>0</v>
      </c>
      <c r="CJ613" s="2">
        <f t="shared" si="296"/>
        <v>0</v>
      </c>
      <c r="CK613" s="2">
        <f t="shared" si="296"/>
        <v>0</v>
      </c>
      <c r="CL613" s="2">
        <f t="shared" si="296"/>
        <v>0</v>
      </c>
      <c r="CM613" s="2">
        <f t="shared" si="296"/>
        <v>0</v>
      </c>
      <c r="CN613" s="2">
        <f t="shared" si="296"/>
        <v>0</v>
      </c>
      <c r="CO613" s="2">
        <f t="shared" si="296"/>
        <v>0</v>
      </c>
      <c r="CP613" s="2">
        <f t="shared" si="296"/>
        <v>0</v>
      </c>
      <c r="CQ613" s="2">
        <f t="shared" si="296"/>
        <v>0</v>
      </c>
      <c r="CR613" s="2">
        <f t="shared" si="296"/>
        <v>0</v>
      </c>
      <c r="CS613" s="2">
        <f t="shared" si="296"/>
        <v>0</v>
      </c>
      <c r="CT613" s="2">
        <f t="shared" si="296"/>
        <v>0</v>
      </c>
      <c r="CU613" s="2">
        <f t="shared" si="296"/>
        <v>0</v>
      </c>
      <c r="CV613" s="2">
        <f t="shared" si="296"/>
        <v>0</v>
      </c>
      <c r="CW613" s="2">
        <f t="shared" si="296"/>
        <v>0</v>
      </c>
      <c r="CX613" s="2">
        <f t="shared" si="296"/>
        <v>0</v>
      </c>
      <c r="CY613" s="2">
        <f t="shared" si="296"/>
        <v>0</v>
      </c>
      <c r="CZ613" s="2">
        <f t="shared" si="296"/>
        <v>0</v>
      </c>
      <c r="DA613" s="2">
        <f t="shared" si="296"/>
        <v>0</v>
      </c>
      <c r="DB613" s="2">
        <f t="shared" si="296"/>
        <v>0</v>
      </c>
      <c r="DC613" s="2">
        <f t="shared" si="296"/>
        <v>0</v>
      </c>
      <c r="DD613" s="2">
        <f t="shared" si="296"/>
        <v>0</v>
      </c>
      <c r="DE613" s="2">
        <f t="shared" si="296"/>
        <v>0</v>
      </c>
      <c r="DF613" s="2">
        <f t="shared" si="296"/>
        <v>0</v>
      </c>
      <c r="DG613" s="3">
        <f t="shared" ref="DG613:EL613" si="297">DG622</f>
        <v>0</v>
      </c>
      <c r="DH613" s="3">
        <f t="shared" si="297"/>
        <v>0</v>
      </c>
      <c r="DI613" s="3">
        <f t="shared" si="297"/>
        <v>0</v>
      </c>
      <c r="DJ613" s="3">
        <f t="shared" si="297"/>
        <v>0</v>
      </c>
      <c r="DK613" s="3">
        <f t="shared" si="297"/>
        <v>0</v>
      </c>
      <c r="DL613" s="3">
        <f t="shared" si="297"/>
        <v>0</v>
      </c>
      <c r="DM613" s="3">
        <f t="shared" si="297"/>
        <v>0</v>
      </c>
      <c r="DN613" s="3">
        <f t="shared" si="297"/>
        <v>0</v>
      </c>
      <c r="DO613" s="3">
        <f t="shared" si="297"/>
        <v>0</v>
      </c>
      <c r="DP613" s="3">
        <f t="shared" si="297"/>
        <v>0</v>
      </c>
      <c r="DQ613" s="3">
        <f t="shared" si="297"/>
        <v>0</v>
      </c>
      <c r="DR613" s="3">
        <f t="shared" si="297"/>
        <v>0</v>
      </c>
      <c r="DS613" s="3">
        <f t="shared" si="297"/>
        <v>0</v>
      </c>
      <c r="DT613" s="3">
        <f t="shared" si="297"/>
        <v>0</v>
      </c>
      <c r="DU613" s="3">
        <f t="shared" si="297"/>
        <v>0</v>
      </c>
      <c r="DV613" s="3">
        <f t="shared" si="297"/>
        <v>0</v>
      </c>
      <c r="DW613" s="3">
        <f t="shared" si="297"/>
        <v>0</v>
      </c>
      <c r="DX613" s="3">
        <f t="shared" si="297"/>
        <v>0</v>
      </c>
      <c r="DY613" s="3">
        <f t="shared" si="297"/>
        <v>0</v>
      </c>
      <c r="DZ613" s="3">
        <f t="shared" si="297"/>
        <v>0</v>
      </c>
      <c r="EA613" s="3">
        <f t="shared" si="297"/>
        <v>0</v>
      </c>
      <c r="EB613" s="3">
        <f t="shared" si="297"/>
        <v>0</v>
      </c>
      <c r="EC613" s="3">
        <f t="shared" si="297"/>
        <v>0</v>
      </c>
      <c r="ED613" s="3">
        <f t="shared" si="297"/>
        <v>0</v>
      </c>
      <c r="EE613" s="3">
        <f t="shared" si="297"/>
        <v>0</v>
      </c>
      <c r="EF613" s="3">
        <f t="shared" si="297"/>
        <v>0</v>
      </c>
      <c r="EG613" s="3">
        <f t="shared" si="297"/>
        <v>0</v>
      </c>
      <c r="EH613" s="3">
        <f t="shared" si="297"/>
        <v>0</v>
      </c>
      <c r="EI613" s="3">
        <f t="shared" si="297"/>
        <v>0</v>
      </c>
      <c r="EJ613" s="3">
        <f t="shared" si="297"/>
        <v>0</v>
      </c>
      <c r="EK613" s="3">
        <f t="shared" si="297"/>
        <v>0</v>
      </c>
      <c r="EL613" s="3">
        <f t="shared" si="297"/>
        <v>0</v>
      </c>
      <c r="EM613" s="3">
        <f t="shared" ref="EM613:FR613" si="298">EM622</f>
        <v>0</v>
      </c>
      <c r="EN613" s="3">
        <f t="shared" si="298"/>
        <v>0</v>
      </c>
      <c r="EO613" s="3">
        <f t="shared" si="298"/>
        <v>0</v>
      </c>
      <c r="EP613" s="3">
        <f t="shared" si="298"/>
        <v>0</v>
      </c>
      <c r="EQ613" s="3">
        <f t="shared" si="298"/>
        <v>0</v>
      </c>
      <c r="ER613" s="3">
        <f t="shared" si="298"/>
        <v>0</v>
      </c>
      <c r="ES613" s="3">
        <f t="shared" si="298"/>
        <v>0</v>
      </c>
      <c r="ET613" s="3">
        <f t="shared" si="298"/>
        <v>0</v>
      </c>
      <c r="EU613" s="3">
        <f t="shared" si="298"/>
        <v>0</v>
      </c>
      <c r="EV613" s="3">
        <f t="shared" si="298"/>
        <v>0</v>
      </c>
      <c r="EW613" s="3">
        <f t="shared" si="298"/>
        <v>0</v>
      </c>
      <c r="EX613" s="3">
        <f t="shared" si="298"/>
        <v>0</v>
      </c>
      <c r="EY613" s="3">
        <f t="shared" si="298"/>
        <v>0</v>
      </c>
      <c r="EZ613" s="3">
        <f t="shared" si="298"/>
        <v>0</v>
      </c>
      <c r="FA613" s="3">
        <f t="shared" si="298"/>
        <v>0</v>
      </c>
      <c r="FB613" s="3">
        <f t="shared" si="298"/>
        <v>0</v>
      </c>
      <c r="FC613" s="3">
        <f t="shared" si="298"/>
        <v>0</v>
      </c>
      <c r="FD613" s="3">
        <f t="shared" si="298"/>
        <v>0</v>
      </c>
      <c r="FE613" s="3">
        <f t="shared" si="298"/>
        <v>0</v>
      </c>
      <c r="FF613" s="3">
        <f t="shared" si="298"/>
        <v>0</v>
      </c>
      <c r="FG613" s="3">
        <f t="shared" si="298"/>
        <v>0</v>
      </c>
      <c r="FH613" s="3">
        <f t="shared" si="298"/>
        <v>0</v>
      </c>
      <c r="FI613" s="3">
        <f t="shared" si="298"/>
        <v>0</v>
      </c>
      <c r="FJ613" s="3">
        <f t="shared" si="298"/>
        <v>0</v>
      </c>
      <c r="FK613" s="3">
        <f t="shared" si="298"/>
        <v>0</v>
      </c>
      <c r="FL613" s="3">
        <f t="shared" si="298"/>
        <v>0</v>
      </c>
      <c r="FM613" s="3">
        <f t="shared" si="298"/>
        <v>0</v>
      </c>
      <c r="FN613" s="3">
        <f t="shared" si="298"/>
        <v>0</v>
      </c>
      <c r="FO613" s="3">
        <f t="shared" si="298"/>
        <v>0</v>
      </c>
      <c r="FP613" s="3">
        <f t="shared" si="298"/>
        <v>0</v>
      </c>
      <c r="FQ613" s="3">
        <f t="shared" si="298"/>
        <v>0</v>
      </c>
      <c r="FR613" s="3">
        <f t="shared" si="298"/>
        <v>0</v>
      </c>
      <c r="FS613" s="3">
        <f t="shared" ref="FS613:GX613" si="299">FS622</f>
        <v>0</v>
      </c>
      <c r="FT613" s="3">
        <f t="shared" si="299"/>
        <v>0</v>
      </c>
      <c r="FU613" s="3">
        <f t="shared" si="299"/>
        <v>0</v>
      </c>
      <c r="FV613" s="3">
        <f t="shared" si="299"/>
        <v>0</v>
      </c>
      <c r="FW613" s="3">
        <f t="shared" si="299"/>
        <v>0</v>
      </c>
      <c r="FX613" s="3">
        <f t="shared" si="299"/>
        <v>0</v>
      </c>
      <c r="FY613" s="3">
        <f t="shared" si="299"/>
        <v>0</v>
      </c>
      <c r="FZ613" s="3">
        <f t="shared" si="299"/>
        <v>0</v>
      </c>
      <c r="GA613" s="3">
        <f t="shared" si="299"/>
        <v>0</v>
      </c>
      <c r="GB613" s="3">
        <f t="shared" si="299"/>
        <v>0</v>
      </c>
      <c r="GC613" s="3">
        <f t="shared" si="299"/>
        <v>0</v>
      </c>
      <c r="GD613" s="3">
        <f t="shared" si="299"/>
        <v>0</v>
      </c>
      <c r="GE613" s="3">
        <f t="shared" si="299"/>
        <v>0</v>
      </c>
      <c r="GF613" s="3">
        <f t="shared" si="299"/>
        <v>0</v>
      </c>
      <c r="GG613" s="3">
        <f t="shared" si="299"/>
        <v>0</v>
      </c>
      <c r="GH613" s="3">
        <f t="shared" si="299"/>
        <v>0</v>
      </c>
      <c r="GI613" s="3">
        <f t="shared" si="299"/>
        <v>0</v>
      </c>
      <c r="GJ613" s="3">
        <f t="shared" si="299"/>
        <v>0</v>
      </c>
      <c r="GK613" s="3">
        <f t="shared" si="299"/>
        <v>0</v>
      </c>
      <c r="GL613" s="3">
        <f t="shared" si="299"/>
        <v>0</v>
      </c>
      <c r="GM613" s="3">
        <f t="shared" si="299"/>
        <v>0</v>
      </c>
      <c r="GN613" s="3">
        <f t="shared" si="299"/>
        <v>0</v>
      </c>
      <c r="GO613" s="3">
        <f t="shared" si="299"/>
        <v>0</v>
      </c>
      <c r="GP613" s="3">
        <f t="shared" si="299"/>
        <v>0</v>
      </c>
      <c r="GQ613" s="3">
        <f t="shared" si="299"/>
        <v>0</v>
      </c>
      <c r="GR613" s="3">
        <f t="shared" si="299"/>
        <v>0</v>
      </c>
      <c r="GS613" s="3">
        <f t="shared" si="299"/>
        <v>0</v>
      </c>
      <c r="GT613" s="3">
        <f t="shared" si="299"/>
        <v>0</v>
      </c>
      <c r="GU613" s="3">
        <f t="shared" si="299"/>
        <v>0</v>
      </c>
      <c r="GV613" s="3">
        <f t="shared" si="299"/>
        <v>0</v>
      </c>
      <c r="GW613" s="3">
        <f t="shared" si="299"/>
        <v>0</v>
      </c>
      <c r="GX613" s="3">
        <f t="shared" si="299"/>
        <v>0</v>
      </c>
    </row>
    <row r="615" spans="1:245" x14ac:dyDescent="0.2">
      <c r="A615">
        <v>17</v>
      </c>
      <c r="B615">
        <v>1</v>
      </c>
      <c r="C615">
        <f>ROW(SmtRes!A83)</f>
        <v>83</v>
      </c>
      <c r="D615">
        <f>ROW(EtalonRes!A83)</f>
        <v>83</v>
      </c>
      <c r="E615" t="s">
        <v>203</v>
      </c>
      <c r="F615" t="s">
        <v>151</v>
      </c>
      <c r="G615" t="s">
        <v>152</v>
      </c>
      <c r="H615" t="s">
        <v>18</v>
      </c>
      <c r="I615">
        <f>ROUND(290.01/100,9)</f>
        <v>2.9001000000000001</v>
      </c>
      <c r="J615">
        <v>0</v>
      </c>
      <c r="K615">
        <f>ROUND(290.01/100,9)</f>
        <v>2.9001000000000001</v>
      </c>
      <c r="O615">
        <f t="shared" ref="O615:O620" si="300">ROUND(CP615,2)</f>
        <v>3831.81</v>
      </c>
      <c r="P615">
        <f t="shared" ref="P615:P620" si="301">ROUND(CQ615*I615,2)</f>
        <v>180.56</v>
      </c>
      <c r="Q615">
        <f t="shared" ref="Q615:Q620" si="302">ROUND(CR615*I615,2)</f>
        <v>0</v>
      </c>
      <c r="R615">
        <f t="shared" ref="R615:R620" si="303">ROUND(CS615*I615,2)</f>
        <v>0</v>
      </c>
      <c r="S615">
        <f t="shared" ref="S615:S620" si="304">ROUND(CT615*I615,2)</f>
        <v>3651.25</v>
      </c>
      <c r="T615">
        <f t="shared" ref="T615:T620" si="305">ROUND(CU615*I615,2)</f>
        <v>0</v>
      </c>
      <c r="U615">
        <f t="shared" ref="U615:U620" si="306">CV615*I615</f>
        <v>13.050450000000001</v>
      </c>
      <c r="V615">
        <f t="shared" ref="V615:V620" si="307">CW615*I615</f>
        <v>0</v>
      </c>
      <c r="W615">
        <f t="shared" ref="W615:W620" si="308">ROUND(CX615*I615,2)</f>
        <v>0</v>
      </c>
      <c r="X615">
        <f t="shared" ref="X615:Y620" si="309">ROUND(CY615,2)</f>
        <v>2555.88</v>
      </c>
      <c r="Y615">
        <f t="shared" si="309"/>
        <v>365.13</v>
      </c>
      <c r="AA615">
        <v>75532707</v>
      </c>
      <c r="AB615">
        <f t="shared" ref="AB615:AB620" si="310">ROUND((AC615+AD615+AF615),6)</f>
        <v>1321.27</v>
      </c>
      <c r="AC615">
        <f>ROUND(((ES615*1)),6)</f>
        <v>62.26</v>
      </c>
      <c r="AD615">
        <f>ROUND(((((ET615*1))-((EU615*1)))+AE615),6)</f>
        <v>0</v>
      </c>
      <c r="AE615">
        <f>ROUND(((EU615*1)),6)</f>
        <v>0</v>
      </c>
      <c r="AF615">
        <f>ROUND(((EV615*1)),6)</f>
        <v>1259.01</v>
      </c>
      <c r="AG615">
        <f t="shared" ref="AG615:AG620" si="311">ROUND((AP615),6)</f>
        <v>0</v>
      </c>
      <c r="AH615">
        <f>((EW615*1))</f>
        <v>4.5</v>
      </c>
      <c r="AI615">
        <f>((EX615*1))</f>
        <v>0</v>
      </c>
      <c r="AJ615">
        <f t="shared" ref="AJ615:AJ620" si="312">(AS615)</f>
        <v>0</v>
      </c>
      <c r="AK615">
        <v>1321.27</v>
      </c>
      <c r="AL615">
        <v>62.26</v>
      </c>
      <c r="AM615">
        <v>0</v>
      </c>
      <c r="AN615">
        <v>0</v>
      </c>
      <c r="AO615">
        <v>1259.01</v>
      </c>
      <c r="AP615">
        <v>0</v>
      </c>
      <c r="AQ615">
        <v>4.5</v>
      </c>
      <c r="AR615">
        <v>0</v>
      </c>
      <c r="AS615">
        <v>0</v>
      </c>
      <c r="AT615">
        <v>70</v>
      </c>
      <c r="AU615">
        <v>10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0</v>
      </c>
      <c r="BI615">
        <v>4</v>
      </c>
      <c r="BJ615" t="s">
        <v>153</v>
      </c>
      <c r="BM615">
        <v>0</v>
      </c>
      <c r="BN615">
        <v>0</v>
      </c>
      <c r="BO615" t="s">
        <v>3</v>
      </c>
      <c r="BP615">
        <v>0</v>
      </c>
      <c r="BQ615">
        <v>1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70</v>
      </c>
      <c r="CA615">
        <v>10</v>
      </c>
      <c r="CB615" t="s">
        <v>3</v>
      </c>
      <c r="CE615">
        <v>0</v>
      </c>
      <c r="CF615">
        <v>0</v>
      </c>
      <c r="CG615">
        <v>0</v>
      </c>
      <c r="CM615">
        <v>0</v>
      </c>
      <c r="CN615" t="s">
        <v>3</v>
      </c>
      <c r="CO615">
        <v>0</v>
      </c>
      <c r="CP615">
        <f t="shared" ref="CP615:CP620" si="313">(P615+Q615+S615)</f>
        <v>3831.81</v>
      </c>
      <c r="CQ615">
        <f t="shared" ref="CQ615:CQ620" si="314">(AC615*BC615*AW615)</f>
        <v>62.26</v>
      </c>
      <c r="CR615">
        <f>(((((ET615*1))*BB615-((EU615*1))*BS615)+AE615*BS615)*AV615)</f>
        <v>0</v>
      </c>
      <c r="CS615">
        <f t="shared" ref="CS615:CS620" si="315">(AE615*BS615*AV615)</f>
        <v>0</v>
      </c>
      <c r="CT615">
        <f t="shared" ref="CT615:CT620" si="316">(AF615*BA615*AV615)</f>
        <v>1259.01</v>
      </c>
      <c r="CU615">
        <f t="shared" ref="CU615:CU620" si="317">AG615</f>
        <v>0</v>
      </c>
      <c r="CV615">
        <f t="shared" ref="CV615:CV620" si="318">(AH615*AV615)</f>
        <v>4.5</v>
      </c>
      <c r="CW615">
        <f t="shared" ref="CW615:CX620" si="319">AI615</f>
        <v>0</v>
      </c>
      <c r="CX615">
        <f t="shared" si="319"/>
        <v>0</v>
      </c>
      <c r="CY615">
        <f t="shared" ref="CY615:CY620" si="320">((S615*BZ615)/100)</f>
        <v>2555.875</v>
      </c>
      <c r="CZ615">
        <f t="shared" ref="CZ615:CZ620" si="321">((S615*CA615)/100)</f>
        <v>365.125</v>
      </c>
      <c r="DC615" t="s">
        <v>3</v>
      </c>
      <c r="DD615" t="s">
        <v>187</v>
      </c>
      <c r="DE615" t="s">
        <v>187</v>
      </c>
      <c r="DF615" t="s">
        <v>187</v>
      </c>
      <c r="DG615" t="s">
        <v>187</v>
      </c>
      <c r="DH615" t="s">
        <v>3</v>
      </c>
      <c r="DI615" t="s">
        <v>187</v>
      </c>
      <c r="DJ615" t="s">
        <v>187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1005</v>
      </c>
      <c r="DV615" t="s">
        <v>18</v>
      </c>
      <c r="DW615" t="s">
        <v>18</v>
      </c>
      <c r="DX615">
        <v>100</v>
      </c>
      <c r="DZ615" t="s">
        <v>3</v>
      </c>
      <c r="EA615" t="s">
        <v>3</v>
      </c>
      <c r="EB615" t="s">
        <v>3</v>
      </c>
      <c r="EC615" t="s">
        <v>3</v>
      </c>
      <c r="EE615">
        <v>75226705</v>
      </c>
      <c r="EF615">
        <v>1</v>
      </c>
      <c r="EG615" t="s">
        <v>21</v>
      </c>
      <c r="EH615">
        <v>0</v>
      </c>
      <c r="EI615" t="s">
        <v>3</v>
      </c>
      <c r="EJ615">
        <v>4</v>
      </c>
      <c r="EK615">
        <v>0</v>
      </c>
      <c r="EL615" t="s">
        <v>22</v>
      </c>
      <c r="EM615" t="s">
        <v>23</v>
      </c>
      <c r="EO615" t="s">
        <v>3</v>
      </c>
      <c r="EQ615">
        <v>0</v>
      </c>
      <c r="ER615">
        <v>1321.27</v>
      </c>
      <c r="ES615">
        <v>62.26</v>
      </c>
      <c r="ET615">
        <v>0</v>
      </c>
      <c r="EU615">
        <v>0</v>
      </c>
      <c r="EV615">
        <v>1259.01</v>
      </c>
      <c r="EW615">
        <v>4.5</v>
      </c>
      <c r="EX615">
        <v>0</v>
      </c>
      <c r="EY615">
        <v>0</v>
      </c>
      <c r="FQ615">
        <v>0</v>
      </c>
      <c r="FR615">
        <f t="shared" ref="FR615:FR620" si="322">ROUND(IF(BI615=3,GM615,0),2)</f>
        <v>0</v>
      </c>
      <c r="FS615">
        <v>0</v>
      </c>
      <c r="FX615">
        <v>70</v>
      </c>
      <c r="FY615">
        <v>10</v>
      </c>
      <c r="GA615" t="s">
        <v>3</v>
      </c>
      <c r="GD615">
        <v>0</v>
      </c>
      <c r="GF615">
        <v>-1763700095</v>
      </c>
      <c r="GG615">
        <v>2</v>
      </c>
      <c r="GH615">
        <v>1</v>
      </c>
      <c r="GI615">
        <v>-2</v>
      </c>
      <c r="GJ615">
        <v>0</v>
      </c>
      <c r="GK615">
        <f>ROUND(R615*(R12)/100,2)</f>
        <v>0</v>
      </c>
      <c r="GL615">
        <f t="shared" ref="GL615:GL620" si="323">ROUND(IF(AND(BH615=3,BI615=3,FS615&lt;&gt;0),P615,0),2)</f>
        <v>0</v>
      </c>
      <c r="GM615">
        <f t="shared" ref="GM615:GM620" si="324">ROUND(O615+X615+Y615+GK615,2)+GX615</f>
        <v>6752.82</v>
      </c>
      <c r="GN615">
        <f t="shared" ref="GN615:GN620" si="325">IF(OR(BI615=0,BI615=1),GM615-GX615,0)</f>
        <v>0</v>
      </c>
      <c r="GO615">
        <f t="shared" ref="GO615:GO620" si="326">IF(BI615=2,GM615-GX615,0)</f>
        <v>0</v>
      </c>
      <c r="GP615">
        <f t="shared" ref="GP615:GP620" si="327">IF(BI615=4,GM615-GX615,0)</f>
        <v>6752.82</v>
      </c>
      <c r="GR615">
        <v>0</v>
      </c>
      <c r="GS615">
        <v>3</v>
      </c>
      <c r="GT615">
        <v>0</v>
      </c>
      <c r="GU615" t="s">
        <v>3</v>
      </c>
      <c r="GV615">
        <f t="shared" ref="GV615:GV620" si="328">ROUND((GT615),6)</f>
        <v>0</v>
      </c>
      <c r="GW615">
        <v>1</v>
      </c>
      <c r="GX615">
        <f t="shared" ref="GX615:GX620" si="329">ROUND(HC615*I615,2)</f>
        <v>0</v>
      </c>
      <c r="HA615">
        <v>0</v>
      </c>
      <c r="HB615">
        <v>0</v>
      </c>
      <c r="HC615">
        <f t="shared" ref="HC615:HC620" si="330">GV615*GW615</f>
        <v>0</v>
      </c>
      <c r="HE615" t="s">
        <v>3</v>
      </c>
      <c r="HF615" t="s">
        <v>3</v>
      </c>
      <c r="HM615" t="s">
        <v>3</v>
      </c>
      <c r="HN615" t="s">
        <v>3</v>
      </c>
      <c r="HO615" t="s">
        <v>3</v>
      </c>
      <c r="HP615" t="s">
        <v>3</v>
      </c>
      <c r="HQ615" t="s">
        <v>3</v>
      </c>
      <c r="IK615">
        <v>0</v>
      </c>
    </row>
    <row r="616" spans="1:245" x14ac:dyDescent="0.2">
      <c r="A616">
        <v>18</v>
      </c>
      <c r="B616">
        <v>1</v>
      </c>
      <c r="C616">
        <v>83</v>
      </c>
      <c r="E616" t="s">
        <v>204</v>
      </c>
      <c r="F616" t="s">
        <v>25</v>
      </c>
      <c r="G616" t="s">
        <v>26</v>
      </c>
      <c r="H616" t="s">
        <v>27</v>
      </c>
      <c r="I616">
        <f>I615*J616</f>
        <v>-8.7002999999999997E-2</v>
      </c>
      <c r="J616">
        <v>-0.03</v>
      </c>
      <c r="K616">
        <v>-0.03</v>
      </c>
      <c r="O616">
        <f t="shared" si="300"/>
        <v>-4.34</v>
      </c>
      <c r="P616">
        <f t="shared" si="301"/>
        <v>-4.34</v>
      </c>
      <c r="Q616">
        <f t="shared" si="302"/>
        <v>0</v>
      </c>
      <c r="R616">
        <f t="shared" si="303"/>
        <v>0</v>
      </c>
      <c r="S616">
        <f t="shared" si="304"/>
        <v>0</v>
      </c>
      <c r="T616">
        <f t="shared" si="305"/>
        <v>0</v>
      </c>
      <c r="U616">
        <f t="shared" si="306"/>
        <v>0</v>
      </c>
      <c r="V616">
        <f t="shared" si="307"/>
        <v>0</v>
      </c>
      <c r="W616">
        <f t="shared" si="308"/>
        <v>0</v>
      </c>
      <c r="X616">
        <f t="shared" si="309"/>
        <v>0</v>
      </c>
      <c r="Y616">
        <f t="shared" si="309"/>
        <v>0</v>
      </c>
      <c r="AA616">
        <v>75532707</v>
      </c>
      <c r="AB616">
        <f t="shared" si="310"/>
        <v>49.83</v>
      </c>
      <c r="AC616">
        <f>ROUND((ES616),6)</f>
        <v>49.83</v>
      </c>
      <c r="AD616">
        <f>ROUND((((ET616)-(EU616))+AE616),6)</f>
        <v>0</v>
      </c>
      <c r="AE616">
        <f>ROUND((EU616),6)</f>
        <v>0</v>
      </c>
      <c r="AF616">
        <f>ROUND((EV616),6)</f>
        <v>0</v>
      </c>
      <c r="AG616">
        <f t="shared" si="311"/>
        <v>0</v>
      </c>
      <c r="AH616">
        <f>(EW616)</f>
        <v>0</v>
      </c>
      <c r="AI616">
        <f>(EX616)</f>
        <v>0</v>
      </c>
      <c r="AJ616">
        <f t="shared" si="312"/>
        <v>0</v>
      </c>
      <c r="AK616">
        <v>49.83</v>
      </c>
      <c r="AL616">
        <v>49.83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70</v>
      </c>
      <c r="AU616">
        <v>10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3</v>
      </c>
      <c r="BI616">
        <v>4</v>
      </c>
      <c r="BJ616" t="s">
        <v>28</v>
      </c>
      <c r="BM616">
        <v>0</v>
      </c>
      <c r="BN616">
        <v>0</v>
      </c>
      <c r="BO616" t="s">
        <v>3</v>
      </c>
      <c r="BP616">
        <v>0</v>
      </c>
      <c r="BQ616">
        <v>1</v>
      </c>
      <c r="BR616">
        <v>1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70</v>
      </c>
      <c r="CA616">
        <v>10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3</v>
      </c>
      <c r="CO616">
        <v>0</v>
      </c>
      <c r="CP616">
        <f t="shared" si="313"/>
        <v>-4.34</v>
      </c>
      <c r="CQ616">
        <f t="shared" si="314"/>
        <v>49.83</v>
      </c>
      <c r="CR616">
        <f>((((ET616)*BB616-(EU616)*BS616)+AE616*BS616)*AV616)</f>
        <v>0</v>
      </c>
      <c r="CS616">
        <f t="shared" si="315"/>
        <v>0</v>
      </c>
      <c r="CT616">
        <f t="shared" si="316"/>
        <v>0</v>
      </c>
      <c r="CU616">
        <f t="shared" si="317"/>
        <v>0</v>
      </c>
      <c r="CV616">
        <f t="shared" si="318"/>
        <v>0</v>
      </c>
      <c r="CW616">
        <f t="shared" si="319"/>
        <v>0</v>
      </c>
      <c r="CX616">
        <f t="shared" si="319"/>
        <v>0</v>
      </c>
      <c r="CY616">
        <f t="shared" si="320"/>
        <v>0</v>
      </c>
      <c r="CZ616">
        <f t="shared" si="321"/>
        <v>0</v>
      </c>
      <c r="DC616" t="s">
        <v>3</v>
      </c>
      <c r="DD616" t="s">
        <v>3</v>
      </c>
      <c r="DE616" t="s">
        <v>3</v>
      </c>
      <c r="DF616" t="s">
        <v>3</v>
      </c>
      <c r="DG616" t="s">
        <v>3</v>
      </c>
      <c r="DH616" t="s">
        <v>3</v>
      </c>
      <c r="DI616" t="s">
        <v>3</v>
      </c>
      <c r="DJ616" t="s">
        <v>3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1007</v>
      </c>
      <c r="DV616" t="s">
        <v>27</v>
      </c>
      <c r="DW616" t="s">
        <v>27</v>
      </c>
      <c r="DX616">
        <v>1</v>
      </c>
      <c r="DZ616" t="s">
        <v>3</v>
      </c>
      <c r="EA616" t="s">
        <v>3</v>
      </c>
      <c r="EB616" t="s">
        <v>3</v>
      </c>
      <c r="EC616" t="s">
        <v>3</v>
      </c>
      <c r="EE616">
        <v>75226705</v>
      </c>
      <c r="EF616">
        <v>1</v>
      </c>
      <c r="EG616" t="s">
        <v>21</v>
      </c>
      <c r="EH616">
        <v>0</v>
      </c>
      <c r="EI616" t="s">
        <v>3</v>
      </c>
      <c r="EJ616">
        <v>4</v>
      </c>
      <c r="EK616">
        <v>0</v>
      </c>
      <c r="EL616" t="s">
        <v>22</v>
      </c>
      <c r="EM616" t="s">
        <v>23</v>
      </c>
      <c r="EO616" t="s">
        <v>3</v>
      </c>
      <c r="EQ616">
        <v>0</v>
      </c>
      <c r="ER616">
        <v>49.83</v>
      </c>
      <c r="ES616">
        <v>49.83</v>
      </c>
      <c r="ET616">
        <v>0</v>
      </c>
      <c r="EU616">
        <v>0</v>
      </c>
      <c r="EV616">
        <v>0</v>
      </c>
      <c r="EW616">
        <v>0</v>
      </c>
      <c r="EX616">
        <v>0</v>
      </c>
      <c r="FQ616">
        <v>0</v>
      </c>
      <c r="FR616">
        <f t="shared" si="322"/>
        <v>0</v>
      </c>
      <c r="FS616">
        <v>0</v>
      </c>
      <c r="FX616">
        <v>70</v>
      </c>
      <c r="FY616">
        <v>10</v>
      </c>
      <c r="GA616" t="s">
        <v>3</v>
      </c>
      <c r="GD616">
        <v>0</v>
      </c>
      <c r="GF616">
        <v>973433911</v>
      </c>
      <c r="GG616">
        <v>2</v>
      </c>
      <c r="GH616">
        <v>1</v>
      </c>
      <c r="GI616">
        <v>-2</v>
      </c>
      <c r="GJ616">
        <v>0</v>
      </c>
      <c r="GK616">
        <f>ROUND(R616*(R12)/100,2)</f>
        <v>0</v>
      </c>
      <c r="GL616">
        <f t="shared" si="323"/>
        <v>0</v>
      </c>
      <c r="GM616">
        <f t="shared" si="324"/>
        <v>-4.34</v>
      </c>
      <c r="GN616">
        <f t="shared" si="325"/>
        <v>0</v>
      </c>
      <c r="GO616">
        <f t="shared" si="326"/>
        <v>0</v>
      </c>
      <c r="GP616">
        <f t="shared" si="327"/>
        <v>-4.34</v>
      </c>
      <c r="GR616">
        <v>0</v>
      </c>
      <c r="GS616">
        <v>3</v>
      </c>
      <c r="GT616">
        <v>0</v>
      </c>
      <c r="GU616" t="s">
        <v>3</v>
      </c>
      <c r="GV616">
        <f t="shared" si="328"/>
        <v>0</v>
      </c>
      <c r="GW616">
        <v>1</v>
      </c>
      <c r="GX616">
        <f t="shared" si="329"/>
        <v>0</v>
      </c>
      <c r="HA616">
        <v>0</v>
      </c>
      <c r="HB616">
        <v>0</v>
      </c>
      <c r="HC616">
        <f t="shared" si="330"/>
        <v>0</v>
      </c>
      <c r="HE616" t="s">
        <v>3</v>
      </c>
      <c r="HF616" t="s">
        <v>3</v>
      </c>
      <c r="HM616" t="s">
        <v>187</v>
      </c>
      <c r="HN616" t="s">
        <v>3</v>
      </c>
      <c r="HO616" t="s">
        <v>3</v>
      </c>
      <c r="HP616" t="s">
        <v>3</v>
      </c>
      <c r="HQ616" t="s">
        <v>3</v>
      </c>
      <c r="IK616">
        <v>0</v>
      </c>
    </row>
    <row r="617" spans="1:245" x14ac:dyDescent="0.2">
      <c r="A617">
        <v>17</v>
      </c>
      <c r="B617">
        <v>1</v>
      </c>
      <c r="C617">
        <f>ROW(SmtRes!A86)</f>
        <v>86</v>
      </c>
      <c r="D617">
        <f>ROW(EtalonRes!A86)</f>
        <v>86</v>
      </c>
      <c r="E617" t="s">
        <v>205</v>
      </c>
      <c r="F617" t="s">
        <v>109</v>
      </c>
      <c r="G617" t="s">
        <v>110</v>
      </c>
      <c r="H617" t="s">
        <v>18</v>
      </c>
      <c r="I617">
        <f>ROUND(42.15/100,9)</f>
        <v>0.42149999999999999</v>
      </c>
      <c r="J617">
        <v>0</v>
      </c>
      <c r="K617">
        <f>ROUND(42.15/100,9)</f>
        <v>0.42149999999999999</v>
      </c>
      <c r="O617">
        <f t="shared" si="300"/>
        <v>3044.68</v>
      </c>
      <c r="P617">
        <f t="shared" si="301"/>
        <v>6.88</v>
      </c>
      <c r="Q617">
        <f t="shared" si="302"/>
        <v>0</v>
      </c>
      <c r="R617">
        <f t="shared" si="303"/>
        <v>0</v>
      </c>
      <c r="S617">
        <f t="shared" si="304"/>
        <v>3037.8</v>
      </c>
      <c r="T617">
        <f t="shared" si="305"/>
        <v>0</v>
      </c>
      <c r="U617">
        <f t="shared" si="306"/>
        <v>10.857839999999999</v>
      </c>
      <c r="V617">
        <f t="shared" si="307"/>
        <v>0</v>
      </c>
      <c r="W617">
        <f t="shared" si="308"/>
        <v>0</v>
      </c>
      <c r="X617">
        <f t="shared" si="309"/>
        <v>2126.46</v>
      </c>
      <c r="Y617">
        <f t="shared" si="309"/>
        <v>303.77999999999997</v>
      </c>
      <c r="AA617">
        <v>75532707</v>
      </c>
      <c r="AB617">
        <f t="shared" si="310"/>
        <v>7223.44</v>
      </c>
      <c r="AC617">
        <f>ROUND(((ES617*4)),6)</f>
        <v>16.32</v>
      </c>
      <c r="AD617">
        <f>ROUND(((((ET617*4))-((EU617*4)))+AE617),6)</f>
        <v>0</v>
      </c>
      <c r="AE617">
        <f>ROUND(((EU617*4)),6)</f>
        <v>0</v>
      </c>
      <c r="AF617">
        <f>ROUND((((EV617*4)*2)),6)</f>
        <v>7207.12</v>
      </c>
      <c r="AG617">
        <f t="shared" si="311"/>
        <v>0</v>
      </c>
      <c r="AH617">
        <f>(((EW617*4)*2))</f>
        <v>25.76</v>
      </c>
      <c r="AI617">
        <f>((EX617*4))</f>
        <v>0</v>
      </c>
      <c r="AJ617">
        <f t="shared" si="312"/>
        <v>0</v>
      </c>
      <c r="AK617">
        <v>904.97</v>
      </c>
      <c r="AL617">
        <v>4.08</v>
      </c>
      <c r="AM617">
        <v>0</v>
      </c>
      <c r="AN617">
        <v>0</v>
      </c>
      <c r="AO617">
        <v>900.89</v>
      </c>
      <c r="AP617">
        <v>0</v>
      </c>
      <c r="AQ617">
        <v>3.22</v>
      </c>
      <c r="AR617">
        <v>0</v>
      </c>
      <c r="AS617">
        <v>0</v>
      </c>
      <c r="AT617">
        <v>70</v>
      </c>
      <c r="AU617">
        <v>10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4</v>
      </c>
      <c r="BJ617" t="s">
        <v>111</v>
      </c>
      <c r="BM617">
        <v>0</v>
      </c>
      <c r="BN617">
        <v>0</v>
      </c>
      <c r="BO617" t="s">
        <v>3</v>
      </c>
      <c r="BP617">
        <v>0</v>
      </c>
      <c r="BQ617">
        <v>1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70</v>
      </c>
      <c r="CA617">
        <v>10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112</v>
      </c>
      <c r="CO617">
        <v>0</v>
      </c>
      <c r="CP617">
        <f t="shared" si="313"/>
        <v>3044.6800000000003</v>
      </c>
      <c r="CQ617">
        <f t="shared" si="314"/>
        <v>16.32</v>
      </c>
      <c r="CR617">
        <f>(((((ET617*4))*BB617-((EU617*4))*BS617)+AE617*BS617)*AV617)</f>
        <v>0</v>
      </c>
      <c r="CS617">
        <f t="shared" si="315"/>
        <v>0</v>
      </c>
      <c r="CT617">
        <f t="shared" si="316"/>
        <v>7207.12</v>
      </c>
      <c r="CU617">
        <f t="shared" si="317"/>
        <v>0</v>
      </c>
      <c r="CV617">
        <f t="shared" si="318"/>
        <v>25.76</v>
      </c>
      <c r="CW617">
        <f t="shared" si="319"/>
        <v>0</v>
      </c>
      <c r="CX617">
        <f t="shared" si="319"/>
        <v>0</v>
      </c>
      <c r="CY617">
        <f t="shared" si="320"/>
        <v>2126.46</v>
      </c>
      <c r="CZ617">
        <f t="shared" si="321"/>
        <v>303.77999999999997</v>
      </c>
      <c r="DC617" t="s">
        <v>3</v>
      </c>
      <c r="DD617" t="s">
        <v>192</v>
      </c>
      <c r="DE617" t="s">
        <v>192</v>
      </c>
      <c r="DF617" t="s">
        <v>192</v>
      </c>
      <c r="DG617" t="s">
        <v>206</v>
      </c>
      <c r="DH617" t="s">
        <v>3</v>
      </c>
      <c r="DI617" t="s">
        <v>206</v>
      </c>
      <c r="DJ617" t="s">
        <v>192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1005</v>
      </c>
      <c r="DV617" t="s">
        <v>18</v>
      </c>
      <c r="DW617" t="s">
        <v>18</v>
      </c>
      <c r="DX617">
        <v>100</v>
      </c>
      <c r="DZ617" t="s">
        <v>3</v>
      </c>
      <c r="EA617" t="s">
        <v>3</v>
      </c>
      <c r="EB617" t="s">
        <v>3</v>
      </c>
      <c r="EC617" t="s">
        <v>3</v>
      </c>
      <c r="EE617">
        <v>75226705</v>
      </c>
      <c r="EF617">
        <v>1</v>
      </c>
      <c r="EG617" t="s">
        <v>21</v>
      </c>
      <c r="EH617">
        <v>0</v>
      </c>
      <c r="EI617" t="s">
        <v>3</v>
      </c>
      <c r="EJ617">
        <v>4</v>
      </c>
      <c r="EK617">
        <v>0</v>
      </c>
      <c r="EL617" t="s">
        <v>22</v>
      </c>
      <c r="EM617" t="s">
        <v>23</v>
      </c>
      <c r="EO617" t="s">
        <v>114</v>
      </c>
      <c r="EQ617">
        <v>0</v>
      </c>
      <c r="ER617">
        <v>904.97</v>
      </c>
      <c r="ES617">
        <v>4.08</v>
      </c>
      <c r="ET617">
        <v>0</v>
      </c>
      <c r="EU617">
        <v>0</v>
      </c>
      <c r="EV617">
        <v>900.89</v>
      </c>
      <c r="EW617">
        <v>3.22</v>
      </c>
      <c r="EX617">
        <v>0</v>
      </c>
      <c r="EY617">
        <v>0</v>
      </c>
      <c r="FQ617">
        <v>0</v>
      </c>
      <c r="FR617">
        <f t="shared" si="322"/>
        <v>0</v>
      </c>
      <c r="FS617">
        <v>0</v>
      </c>
      <c r="FX617">
        <v>70</v>
      </c>
      <c r="FY617">
        <v>10</v>
      </c>
      <c r="GA617" t="s">
        <v>3</v>
      </c>
      <c r="GD617">
        <v>0</v>
      </c>
      <c r="GF617">
        <v>1115372515</v>
      </c>
      <c r="GG617">
        <v>2</v>
      </c>
      <c r="GH617">
        <v>1</v>
      </c>
      <c r="GI617">
        <v>-2</v>
      </c>
      <c r="GJ617">
        <v>0</v>
      </c>
      <c r="GK617">
        <f>ROUND(R617*(R12)/100,2)</f>
        <v>0</v>
      </c>
      <c r="GL617">
        <f t="shared" si="323"/>
        <v>0</v>
      </c>
      <c r="GM617">
        <f t="shared" si="324"/>
        <v>5474.92</v>
      </c>
      <c r="GN617">
        <f t="shared" si="325"/>
        <v>0</v>
      </c>
      <c r="GO617">
        <f t="shared" si="326"/>
        <v>0</v>
      </c>
      <c r="GP617">
        <f t="shared" si="327"/>
        <v>5474.92</v>
      </c>
      <c r="GR617">
        <v>0</v>
      </c>
      <c r="GS617">
        <v>3</v>
      </c>
      <c r="GT617">
        <v>0</v>
      </c>
      <c r="GU617" t="s">
        <v>3</v>
      </c>
      <c r="GV617">
        <f t="shared" si="328"/>
        <v>0</v>
      </c>
      <c r="GW617">
        <v>1</v>
      </c>
      <c r="GX617">
        <f t="shared" si="329"/>
        <v>0</v>
      </c>
      <c r="HA617">
        <v>0</v>
      </c>
      <c r="HB617">
        <v>0</v>
      </c>
      <c r="HC617">
        <f t="shared" si="330"/>
        <v>0</v>
      </c>
      <c r="HE617" t="s">
        <v>3</v>
      </c>
      <c r="HF617" t="s">
        <v>3</v>
      </c>
      <c r="HM617" t="s">
        <v>3</v>
      </c>
      <c r="HN617" t="s">
        <v>3</v>
      </c>
      <c r="HO617" t="s">
        <v>3</v>
      </c>
      <c r="HP617" t="s">
        <v>3</v>
      </c>
      <c r="HQ617" t="s">
        <v>3</v>
      </c>
      <c r="IK617">
        <v>0</v>
      </c>
    </row>
    <row r="618" spans="1:245" x14ac:dyDescent="0.2">
      <c r="A618">
        <v>18</v>
      </c>
      <c r="B618">
        <v>1</v>
      </c>
      <c r="C618">
        <v>86</v>
      </c>
      <c r="E618" t="s">
        <v>207</v>
      </c>
      <c r="F618" t="s">
        <v>25</v>
      </c>
      <c r="G618" t="s">
        <v>26</v>
      </c>
      <c r="H618" t="s">
        <v>27</v>
      </c>
      <c r="I618">
        <f>I617*J618</f>
        <v>-0.11802000000000001</v>
      </c>
      <c r="J618">
        <v>-0.28000000000000003</v>
      </c>
      <c r="K618">
        <v>-3.5000000000000003E-2</v>
      </c>
      <c r="O618">
        <f t="shared" si="300"/>
        <v>-5.88</v>
      </c>
      <c r="P618">
        <f t="shared" si="301"/>
        <v>-5.88</v>
      </c>
      <c r="Q618">
        <f t="shared" si="302"/>
        <v>0</v>
      </c>
      <c r="R618">
        <f t="shared" si="303"/>
        <v>0</v>
      </c>
      <c r="S618">
        <f t="shared" si="304"/>
        <v>0</v>
      </c>
      <c r="T618">
        <f t="shared" si="305"/>
        <v>0</v>
      </c>
      <c r="U618">
        <f t="shared" si="306"/>
        <v>0</v>
      </c>
      <c r="V618">
        <f t="shared" si="307"/>
        <v>0</v>
      </c>
      <c r="W618">
        <f t="shared" si="308"/>
        <v>0</v>
      </c>
      <c r="X618">
        <f t="shared" si="309"/>
        <v>0</v>
      </c>
      <c r="Y618">
        <f t="shared" si="309"/>
        <v>0</v>
      </c>
      <c r="AA618">
        <v>75532707</v>
      </c>
      <c r="AB618">
        <f t="shared" si="310"/>
        <v>49.83</v>
      </c>
      <c r="AC618">
        <f>ROUND((ES618),6)</f>
        <v>49.83</v>
      </c>
      <c r="AD618">
        <f>ROUND((((ET618)-(EU618))+AE618),6)</f>
        <v>0</v>
      </c>
      <c r="AE618">
        <f>ROUND((EU618),6)</f>
        <v>0</v>
      </c>
      <c r="AF618">
        <f>ROUND((EV618),6)</f>
        <v>0</v>
      </c>
      <c r="AG618">
        <f t="shared" si="311"/>
        <v>0</v>
      </c>
      <c r="AH618">
        <f>(EW618)</f>
        <v>0</v>
      </c>
      <c r="AI618">
        <f>(EX618)</f>
        <v>0</v>
      </c>
      <c r="AJ618">
        <f t="shared" si="312"/>
        <v>0</v>
      </c>
      <c r="AK618">
        <v>49.83</v>
      </c>
      <c r="AL618">
        <v>49.83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70</v>
      </c>
      <c r="AU618">
        <v>10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3</v>
      </c>
      <c r="BI618">
        <v>4</v>
      </c>
      <c r="BJ618" t="s">
        <v>28</v>
      </c>
      <c r="BM618">
        <v>0</v>
      </c>
      <c r="BN618">
        <v>0</v>
      </c>
      <c r="BO618" t="s">
        <v>3</v>
      </c>
      <c r="BP618">
        <v>0</v>
      </c>
      <c r="BQ618">
        <v>1</v>
      </c>
      <c r="BR618">
        <v>1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70</v>
      </c>
      <c r="CA618">
        <v>10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112</v>
      </c>
      <c r="CO618">
        <v>0</v>
      </c>
      <c r="CP618">
        <f t="shared" si="313"/>
        <v>-5.88</v>
      </c>
      <c r="CQ618">
        <f t="shared" si="314"/>
        <v>49.83</v>
      </c>
      <c r="CR618">
        <f>((((ET618)*BB618-(EU618)*BS618)+AE618*BS618)*AV618)</f>
        <v>0</v>
      </c>
      <c r="CS618">
        <f t="shared" si="315"/>
        <v>0</v>
      </c>
      <c r="CT618">
        <f t="shared" si="316"/>
        <v>0</v>
      </c>
      <c r="CU618">
        <f t="shared" si="317"/>
        <v>0</v>
      </c>
      <c r="CV618">
        <f t="shared" si="318"/>
        <v>0</v>
      </c>
      <c r="CW618">
        <f t="shared" si="319"/>
        <v>0</v>
      </c>
      <c r="CX618">
        <f t="shared" si="319"/>
        <v>0</v>
      </c>
      <c r="CY618">
        <f t="shared" si="320"/>
        <v>0</v>
      </c>
      <c r="CZ618">
        <f t="shared" si="321"/>
        <v>0</v>
      </c>
      <c r="DC618" t="s">
        <v>3</v>
      </c>
      <c r="DD618" t="s">
        <v>3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1007</v>
      </c>
      <c r="DV618" t="s">
        <v>27</v>
      </c>
      <c r="DW618" t="s">
        <v>27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75226705</v>
      </c>
      <c r="EF618">
        <v>1</v>
      </c>
      <c r="EG618" t="s">
        <v>21</v>
      </c>
      <c r="EH618">
        <v>0</v>
      </c>
      <c r="EI618" t="s">
        <v>3</v>
      </c>
      <c r="EJ618">
        <v>4</v>
      </c>
      <c r="EK618">
        <v>0</v>
      </c>
      <c r="EL618" t="s">
        <v>22</v>
      </c>
      <c r="EM618" t="s">
        <v>23</v>
      </c>
      <c r="EO618" t="s">
        <v>114</v>
      </c>
      <c r="EQ618">
        <v>0</v>
      </c>
      <c r="ER618">
        <v>49.83</v>
      </c>
      <c r="ES618">
        <v>49.83</v>
      </c>
      <c r="ET618">
        <v>0</v>
      </c>
      <c r="EU618">
        <v>0</v>
      </c>
      <c r="EV618">
        <v>0</v>
      </c>
      <c r="EW618">
        <v>0</v>
      </c>
      <c r="EX618">
        <v>0</v>
      </c>
      <c r="FQ618">
        <v>0</v>
      </c>
      <c r="FR618">
        <f t="shared" si="322"/>
        <v>0</v>
      </c>
      <c r="FS618">
        <v>0</v>
      </c>
      <c r="FX618">
        <v>70</v>
      </c>
      <c r="FY618">
        <v>10</v>
      </c>
      <c r="GA618" t="s">
        <v>3</v>
      </c>
      <c r="GD618">
        <v>0</v>
      </c>
      <c r="GF618">
        <v>973433911</v>
      </c>
      <c r="GG618">
        <v>2</v>
      </c>
      <c r="GH618">
        <v>1</v>
      </c>
      <c r="GI618">
        <v>-2</v>
      </c>
      <c r="GJ618">
        <v>0</v>
      </c>
      <c r="GK618">
        <f>ROUND(R618*(R12)/100,2)</f>
        <v>0</v>
      </c>
      <c r="GL618">
        <f t="shared" si="323"/>
        <v>0</v>
      </c>
      <c r="GM618">
        <f t="shared" si="324"/>
        <v>-5.88</v>
      </c>
      <c r="GN618">
        <f t="shared" si="325"/>
        <v>0</v>
      </c>
      <c r="GO618">
        <f t="shared" si="326"/>
        <v>0</v>
      </c>
      <c r="GP618">
        <f t="shared" si="327"/>
        <v>-5.88</v>
      </c>
      <c r="GR618">
        <v>0</v>
      </c>
      <c r="GS618">
        <v>3</v>
      </c>
      <c r="GT618">
        <v>0</v>
      </c>
      <c r="GU618" t="s">
        <v>3</v>
      </c>
      <c r="GV618">
        <f t="shared" si="328"/>
        <v>0</v>
      </c>
      <c r="GW618">
        <v>1</v>
      </c>
      <c r="GX618">
        <f t="shared" si="329"/>
        <v>0</v>
      </c>
      <c r="HA618">
        <v>0</v>
      </c>
      <c r="HB618">
        <v>0</v>
      </c>
      <c r="HC618">
        <f t="shared" si="330"/>
        <v>0</v>
      </c>
      <c r="HE618" t="s">
        <v>3</v>
      </c>
      <c r="HF618" t="s">
        <v>3</v>
      </c>
      <c r="HM618" t="s">
        <v>206</v>
      </c>
      <c r="HN618" t="s">
        <v>3</v>
      </c>
      <c r="HO618" t="s">
        <v>3</v>
      </c>
      <c r="HP618" t="s">
        <v>3</v>
      </c>
      <c r="HQ618" t="s">
        <v>3</v>
      </c>
      <c r="IK618">
        <v>0</v>
      </c>
    </row>
    <row r="619" spans="1:245" x14ac:dyDescent="0.2">
      <c r="A619">
        <v>17</v>
      </c>
      <c r="B619">
        <v>1</v>
      </c>
      <c r="C619">
        <f>ROW(SmtRes!A89)</f>
        <v>89</v>
      </c>
      <c r="D619">
        <f>ROW(EtalonRes!A89)</f>
        <v>89</v>
      </c>
      <c r="E619" t="s">
        <v>208</v>
      </c>
      <c r="F619" t="s">
        <v>209</v>
      </c>
      <c r="G619" t="s">
        <v>210</v>
      </c>
      <c r="H619" t="s">
        <v>18</v>
      </c>
      <c r="I619">
        <f>ROUND(16.67/100,9)</f>
        <v>0.16669999999999999</v>
      </c>
      <c r="J619">
        <v>0</v>
      </c>
      <c r="K619">
        <f>ROUND(16.67/100,9)</f>
        <v>0.16669999999999999</v>
      </c>
      <c r="O619">
        <f t="shared" si="300"/>
        <v>947.71</v>
      </c>
      <c r="P619">
        <f t="shared" si="301"/>
        <v>3.73</v>
      </c>
      <c r="Q619">
        <f t="shared" si="302"/>
        <v>0</v>
      </c>
      <c r="R619">
        <f t="shared" si="303"/>
        <v>0</v>
      </c>
      <c r="S619">
        <f t="shared" si="304"/>
        <v>943.98</v>
      </c>
      <c r="T619">
        <f t="shared" si="305"/>
        <v>0</v>
      </c>
      <c r="U619">
        <f t="shared" si="306"/>
        <v>3.3740079999999995</v>
      </c>
      <c r="V619">
        <f t="shared" si="307"/>
        <v>0</v>
      </c>
      <c r="W619">
        <f t="shared" si="308"/>
        <v>0</v>
      </c>
      <c r="X619">
        <f t="shared" si="309"/>
        <v>660.79</v>
      </c>
      <c r="Y619">
        <f t="shared" si="309"/>
        <v>94.4</v>
      </c>
      <c r="AA619">
        <v>75532707</v>
      </c>
      <c r="AB619">
        <f t="shared" si="310"/>
        <v>5685.12</v>
      </c>
      <c r="AC619">
        <f>ROUND((((ES619*4)*2)),6)</f>
        <v>22.4</v>
      </c>
      <c r="AD619">
        <f>ROUND((((((ET619*4)*2))-(((EU619*4)*2)))+AE619),6)</f>
        <v>0</v>
      </c>
      <c r="AE619">
        <f>ROUND((((EU619*4)*2)),6)</f>
        <v>0</v>
      </c>
      <c r="AF619">
        <f>ROUND((((EV619*4)*2)),6)</f>
        <v>5662.72</v>
      </c>
      <c r="AG619">
        <f t="shared" si="311"/>
        <v>0</v>
      </c>
      <c r="AH619">
        <f>(((EW619*4)*2))</f>
        <v>20.239999999999998</v>
      </c>
      <c r="AI619">
        <f>(((EX619*4)*2))</f>
        <v>0</v>
      </c>
      <c r="AJ619">
        <f t="shared" si="312"/>
        <v>0</v>
      </c>
      <c r="AK619">
        <v>710.64</v>
      </c>
      <c r="AL619">
        <v>2.8</v>
      </c>
      <c r="AM619">
        <v>0</v>
      </c>
      <c r="AN619">
        <v>0</v>
      </c>
      <c r="AO619">
        <v>707.84</v>
      </c>
      <c r="AP619">
        <v>0</v>
      </c>
      <c r="AQ619">
        <v>2.5299999999999998</v>
      </c>
      <c r="AR619">
        <v>0</v>
      </c>
      <c r="AS619">
        <v>0</v>
      </c>
      <c r="AT619">
        <v>70</v>
      </c>
      <c r="AU619">
        <v>10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4</v>
      </c>
      <c r="BJ619" t="s">
        <v>211</v>
      </c>
      <c r="BM619">
        <v>0</v>
      </c>
      <c r="BN619">
        <v>0</v>
      </c>
      <c r="BO619" t="s">
        <v>3</v>
      </c>
      <c r="BP619">
        <v>0</v>
      </c>
      <c r="BQ619">
        <v>1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70</v>
      </c>
      <c r="CA619">
        <v>10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 t="shared" si="313"/>
        <v>947.71</v>
      </c>
      <c r="CQ619">
        <f t="shared" si="314"/>
        <v>22.4</v>
      </c>
      <c r="CR619">
        <f>((((((ET619*4)*2))*BB619-(((EU619*4)*2))*BS619)+AE619*BS619)*AV619)</f>
        <v>0</v>
      </c>
      <c r="CS619">
        <f t="shared" si="315"/>
        <v>0</v>
      </c>
      <c r="CT619">
        <f t="shared" si="316"/>
        <v>5662.72</v>
      </c>
      <c r="CU619">
        <f t="shared" si="317"/>
        <v>0</v>
      </c>
      <c r="CV619">
        <f t="shared" si="318"/>
        <v>20.239999999999998</v>
      </c>
      <c r="CW619">
        <f t="shared" si="319"/>
        <v>0</v>
      </c>
      <c r="CX619">
        <f t="shared" si="319"/>
        <v>0</v>
      </c>
      <c r="CY619">
        <f t="shared" si="320"/>
        <v>660.78600000000006</v>
      </c>
      <c r="CZ619">
        <f t="shared" si="321"/>
        <v>94.397999999999996</v>
      </c>
      <c r="DC619" t="s">
        <v>3</v>
      </c>
      <c r="DD619" t="s">
        <v>206</v>
      </c>
      <c r="DE619" t="s">
        <v>206</v>
      </c>
      <c r="DF619" t="s">
        <v>206</v>
      </c>
      <c r="DG619" t="s">
        <v>206</v>
      </c>
      <c r="DH619" t="s">
        <v>3</v>
      </c>
      <c r="DI619" t="s">
        <v>206</v>
      </c>
      <c r="DJ619" t="s">
        <v>206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1005</v>
      </c>
      <c r="DV619" t="s">
        <v>18</v>
      </c>
      <c r="DW619" t="s">
        <v>18</v>
      </c>
      <c r="DX619">
        <v>100</v>
      </c>
      <c r="DZ619" t="s">
        <v>3</v>
      </c>
      <c r="EA619" t="s">
        <v>3</v>
      </c>
      <c r="EB619" t="s">
        <v>3</v>
      </c>
      <c r="EC619" t="s">
        <v>3</v>
      </c>
      <c r="EE619">
        <v>75226705</v>
      </c>
      <c r="EF619">
        <v>1</v>
      </c>
      <c r="EG619" t="s">
        <v>21</v>
      </c>
      <c r="EH619">
        <v>0</v>
      </c>
      <c r="EI619" t="s">
        <v>3</v>
      </c>
      <c r="EJ619">
        <v>4</v>
      </c>
      <c r="EK619">
        <v>0</v>
      </c>
      <c r="EL619" t="s">
        <v>22</v>
      </c>
      <c r="EM619" t="s">
        <v>23</v>
      </c>
      <c r="EO619" t="s">
        <v>3</v>
      </c>
      <c r="EQ619">
        <v>0</v>
      </c>
      <c r="ER619">
        <v>710.64</v>
      </c>
      <c r="ES619">
        <v>2.8</v>
      </c>
      <c r="ET619">
        <v>0</v>
      </c>
      <c r="EU619">
        <v>0</v>
      </c>
      <c r="EV619">
        <v>707.84</v>
      </c>
      <c r="EW619">
        <v>2.5299999999999998</v>
      </c>
      <c r="EX619">
        <v>0</v>
      </c>
      <c r="EY619">
        <v>0</v>
      </c>
      <c r="FQ619">
        <v>0</v>
      </c>
      <c r="FR619">
        <f t="shared" si="322"/>
        <v>0</v>
      </c>
      <c r="FS619">
        <v>0</v>
      </c>
      <c r="FX619">
        <v>70</v>
      </c>
      <c r="FY619">
        <v>10</v>
      </c>
      <c r="GA619" t="s">
        <v>3</v>
      </c>
      <c r="GD619">
        <v>0</v>
      </c>
      <c r="GF619">
        <v>-2144013940</v>
      </c>
      <c r="GG619">
        <v>2</v>
      </c>
      <c r="GH619">
        <v>1</v>
      </c>
      <c r="GI619">
        <v>-2</v>
      </c>
      <c r="GJ619">
        <v>0</v>
      </c>
      <c r="GK619">
        <f>ROUND(R619*(R12)/100,2)</f>
        <v>0</v>
      </c>
      <c r="GL619">
        <f t="shared" si="323"/>
        <v>0</v>
      </c>
      <c r="GM619">
        <f t="shared" si="324"/>
        <v>1702.9</v>
      </c>
      <c r="GN619">
        <f t="shared" si="325"/>
        <v>0</v>
      </c>
      <c r="GO619">
        <f t="shared" si="326"/>
        <v>0</v>
      </c>
      <c r="GP619">
        <f t="shared" si="327"/>
        <v>1702.9</v>
      </c>
      <c r="GR619">
        <v>0</v>
      </c>
      <c r="GS619">
        <v>3</v>
      </c>
      <c r="GT619">
        <v>0</v>
      </c>
      <c r="GU619" t="s">
        <v>3</v>
      </c>
      <c r="GV619">
        <f t="shared" si="328"/>
        <v>0</v>
      </c>
      <c r="GW619">
        <v>1</v>
      </c>
      <c r="GX619">
        <f t="shared" si="329"/>
        <v>0</v>
      </c>
      <c r="HA619">
        <v>0</v>
      </c>
      <c r="HB619">
        <v>0</v>
      </c>
      <c r="HC619">
        <f t="shared" si="330"/>
        <v>0</v>
      </c>
      <c r="HE619" t="s">
        <v>3</v>
      </c>
      <c r="HF619" t="s">
        <v>3</v>
      </c>
      <c r="HM619" t="s">
        <v>3</v>
      </c>
      <c r="HN619" t="s">
        <v>3</v>
      </c>
      <c r="HO619" t="s">
        <v>3</v>
      </c>
      <c r="HP619" t="s">
        <v>3</v>
      </c>
      <c r="HQ619" t="s">
        <v>3</v>
      </c>
      <c r="IK619">
        <v>0</v>
      </c>
    </row>
    <row r="620" spans="1:245" x14ac:dyDescent="0.2">
      <c r="A620">
        <v>18</v>
      </c>
      <c r="B620">
        <v>1</v>
      </c>
      <c r="C620">
        <v>89</v>
      </c>
      <c r="E620" t="s">
        <v>212</v>
      </c>
      <c r="F620" t="s">
        <v>25</v>
      </c>
      <c r="G620" t="s">
        <v>26</v>
      </c>
      <c r="H620" t="s">
        <v>27</v>
      </c>
      <c r="I620">
        <f>I619*J620</f>
        <v>-4.0008000000000002E-2</v>
      </c>
      <c r="J620">
        <v>-0.24000000000000002</v>
      </c>
      <c r="K620">
        <v>-0.03</v>
      </c>
      <c r="O620">
        <f t="shared" si="300"/>
        <v>-1.99</v>
      </c>
      <c r="P620">
        <f t="shared" si="301"/>
        <v>-1.99</v>
      </c>
      <c r="Q620">
        <f t="shared" si="302"/>
        <v>0</v>
      </c>
      <c r="R620">
        <f t="shared" si="303"/>
        <v>0</v>
      </c>
      <c r="S620">
        <f t="shared" si="304"/>
        <v>0</v>
      </c>
      <c r="T620">
        <f t="shared" si="305"/>
        <v>0</v>
      </c>
      <c r="U620">
        <f t="shared" si="306"/>
        <v>0</v>
      </c>
      <c r="V620">
        <f t="shared" si="307"/>
        <v>0</v>
      </c>
      <c r="W620">
        <f t="shared" si="308"/>
        <v>0</v>
      </c>
      <c r="X620">
        <f t="shared" si="309"/>
        <v>0</v>
      </c>
      <c r="Y620">
        <f t="shared" si="309"/>
        <v>0</v>
      </c>
      <c r="AA620">
        <v>75532707</v>
      </c>
      <c r="AB620">
        <f t="shared" si="310"/>
        <v>49.83</v>
      </c>
      <c r="AC620">
        <f>ROUND((ES620),6)</f>
        <v>49.83</v>
      </c>
      <c r="AD620">
        <f>ROUND((((ET620)-(EU620))+AE620),6)</f>
        <v>0</v>
      </c>
      <c r="AE620">
        <f>ROUND((EU620),6)</f>
        <v>0</v>
      </c>
      <c r="AF620">
        <f>ROUND((EV620),6)</f>
        <v>0</v>
      </c>
      <c r="AG620">
        <f t="shared" si="311"/>
        <v>0</v>
      </c>
      <c r="AH620">
        <f>(EW620)</f>
        <v>0</v>
      </c>
      <c r="AI620">
        <f>(EX620)</f>
        <v>0</v>
      </c>
      <c r="AJ620">
        <f t="shared" si="312"/>
        <v>0</v>
      </c>
      <c r="AK620">
        <v>49.83</v>
      </c>
      <c r="AL620">
        <v>49.83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70</v>
      </c>
      <c r="AU620">
        <v>10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3</v>
      </c>
      <c r="BI620">
        <v>4</v>
      </c>
      <c r="BJ620" t="s">
        <v>28</v>
      </c>
      <c r="BM620">
        <v>0</v>
      </c>
      <c r="BN620">
        <v>0</v>
      </c>
      <c r="BO620" t="s">
        <v>3</v>
      </c>
      <c r="BP620">
        <v>0</v>
      </c>
      <c r="BQ620">
        <v>1</v>
      </c>
      <c r="BR620">
        <v>1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70</v>
      </c>
      <c r="CA620">
        <v>10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 t="shared" si="313"/>
        <v>-1.99</v>
      </c>
      <c r="CQ620">
        <f t="shared" si="314"/>
        <v>49.83</v>
      </c>
      <c r="CR620">
        <f>((((ET620)*BB620-(EU620)*BS620)+AE620*BS620)*AV620)</f>
        <v>0</v>
      </c>
      <c r="CS620">
        <f t="shared" si="315"/>
        <v>0</v>
      </c>
      <c r="CT620">
        <f t="shared" si="316"/>
        <v>0</v>
      </c>
      <c r="CU620">
        <f t="shared" si="317"/>
        <v>0</v>
      </c>
      <c r="CV620">
        <f t="shared" si="318"/>
        <v>0</v>
      </c>
      <c r="CW620">
        <f t="shared" si="319"/>
        <v>0</v>
      </c>
      <c r="CX620">
        <f t="shared" si="319"/>
        <v>0</v>
      </c>
      <c r="CY620">
        <f t="shared" si="320"/>
        <v>0</v>
      </c>
      <c r="CZ620">
        <f t="shared" si="321"/>
        <v>0</v>
      </c>
      <c r="DC620" t="s">
        <v>3</v>
      </c>
      <c r="DD620" t="s">
        <v>3</v>
      </c>
      <c r="DE620" t="s">
        <v>3</v>
      </c>
      <c r="DF620" t="s">
        <v>3</v>
      </c>
      <c r="DG620" t="s">
        <v>3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1007</v>
      </c>
      <c r="DV620" t="s">
        <v>27</v>
      </c>
      <c r="DW620" t="s">
        <v>27</v>
      </c>
      <c r="DX620">
        <v>1</v>
      </c>
      <c r="DZ620" t="s">
        <v>3</v>
      </c>
      <c r="EA620" t="s">
        <v>3</v>
      </c>
      <c r="EB620" t="s">
        <v>3</v>
      </c>
      <c r="EC620" t="s">
        <v>3</v>
      </c>
      <c r="EE620">
        <v>75226705</v>
      </c>
      <c r="EF620">
        <v>1</v>
      </c>
      <c r="EG620" t="s">
        <v>21</v>
      </c>
      <c r="EH620">
        <v>0</v>
      </c>
      <c r="EI620" t="s">
        <v>3</v>
      </c>
      <c r="EJ620">
        <v>4</v>
      </c>
      <c r="EK620">
        <v>0</v>
      </c>
      <c r="EL620" t="s">
        <v>22</v>
      </c>
      <c r="EM620" t="s">
        <v>23</v>
      </c>
      <c r="EO620" t="s">
        <v>3</v>
      </c>
      <c r="EQ620">
        <v>0</v>
      </c>
      <c r="ER620">
        <v>49.83</v>
      </c>
      <c r="ES620">
        <v>49.83</v>
      </c>
      <c r="ET620">
        <v>0</v>
      </c>
      <c r="EU620">
        <v>0</v>
      </c>
      <c r="EV620">
        <v>0</v>
      </c>
      <c r="EW620">
        <v>0</v>
      </c>
      <c r="EX620">
        <v>0</v>
      </c>
      <c r="FQ620">
        <v>0</v>
      </c>
      <c r="FR620">
        <f t="shared" si="322"/>
        <v>0</v>
      </c>
      <c r="FS620">
        <v>0</v>
      </c>
      <c r="FX620">
        <v>70</v>
      </c>
      <c r="FY620">
        <v>10</v>
      </c>
      <c r="GA620" t="s">
        <v>3</v>
      </c>
      <c r="GD620">
        <v>0</v>
      </c>
      <c r="GF620">
        <v>973433911</v>
      </c>
      <c r="GG620">
        <v>2</v>
      </c>
      <c r="GH620">
        <v>1</v>
      </c>
      <c r="GI620">
        <v>-2</v>
      </c>
      <c r="GJ620">
        <v>0</v>
      </c>
      <c r="GK620">
        <f>ROUND(R620*(R12)/100,2)</f>
        <v>0</v>
      </c>
      <c r="GL620">
        <f t="shared" si="323"/>
        <v>0</v>
      </c>
      <c r="GM620">
        <f t="shared" si="324"/>
        <v>-1.99</v>
      </c>
      <c r="GN620">
        <f t="shared" si="325"/>
        <v>0</v>
      </c>
      <c r="GO620">
        <f t="shared" si="326"/>
        <v>0</v>
      </c>
      <c r="GP620">
        <f t="shared" si="327"/>
        <v>-1.99</v>
      </c>
      <c r="GR620">
        <v>0</v>
      </c>
      <c r="GS620">
        <v>3</v>
      </c>
      <c r="GT620">
        <v>0</v>
      </c>
      <c r="GU620" t="s">
        <v>3</v>
      </c>
      <c r="GV620">
        <f t="shared" si="328"/>
        <v>0</v>
      </c>
      <c r="GW620">
        <v>1</v>
      </c>
      <c r="GX620">
        <f t="shared" si="329"/>
        <v>0</v>
      </c>
      <c r="HA620">
        <v>0</v>
      </c>
      <c r="HB620">
        <v>0</v>
      </c>
      <c r="HC620">
        <f t="shared" si="330"/>
        <v>0</v>
      </c>
      <c r="HE620" t="s">
        <v>3</v>
      </c>
      <c r="HF620" t="s">
        <v>3</v>
      </c>
      <c r="HM620" t="s">
        <v>206</v>
      </c>
      <c r="HN620" t="s">
        <v>3</v>
      </c>
      <c r="HO620" t="s">
        <v>3</v>
      </c>
      <c r="HP620" t="s">
        <v>3</v>
      </c>
      <c r="HQ620" t="s">
        <v>3</v>
      </c>
      <c r="IK620">
        <v>0</v>
      </c>
    </row>
    <row r="622" spans="1:245" x14ac:dyDescent="0.2">
      <c r="A622" s="2">
        <v>51</v>
      </c>
      <c r="B622" s="2">
        <f>B611</f>
        <v>1</v>
      </c>
      <c r="C622" s="2">
        <f>A611</f>
        <v>5</v>
      </c>
      <c r="D622" s="2">
        <f>ROW(A611)</f>
        <v>611</v>
      </c>
      <c r="E622" s="2"/>
      <c r="F622" s="2" t="str">
        <f>IF(F611&lt;&gt;"",F611,"")</f>
        <v/>
      </c>
      <c r="G622" s="2" t="str">
        <f>IF(G611&lt;&gt;"",G611,"")</f>
        <v>Мытье окон, дверей, перегородок, внутреннего остекления</v>
      </c>
      <c r="H622" s="2">
        <v>0</v>
      </c>
      <c r="I622" s="2"/>
      <c r="J622" s="2"/>
      <c r="K622" s="2"/>
      <c r="L622" s="2"/>
      <c r="M622" s="2"/>
      <c r="N622" s="2"/>
      <c r="O622" s="2">
        <f t="shared" ref="O622:T622" si="331">ROUND(AB622,2)</f>
        <v>7811.99</v>
      </c>
      <c r="P622" s="2">
        <f t="shared" si="331"/>
        <v>178.96</v>
      </c>
      <c r="Q622" s="2">
        <f t="shared" si="331"/>
        <v>0</v>
      </c>
      <c r="R622" s="2">
        <f t="shared" si="331"/>
        <v>0</v>
      </c>
      <c r="S622" s="2">
        <f t="shared" si="331"/>
        <v>7633.03</v>
      </c>
      <c r="T622" s="2">
        <f t="shared" si="331"/>
        <v>0</v>
      </c>
      <c r="U622" s="2">
        <f>AH622</f>
        <v>27.282298000000001</v>
      </c>
      <c r="V622" s="2">
        <f>AI622</f>
        <v>0</v>
      </c>
      <c r="W622" s="2">
        <f>ROUND(AJ622,2)</f>
        <v>0</v>
      </c>
      <c r="X622" s="2">
        <f>ROUND(AK622,2)</f>
        <v>5343.13</v>
      </c>
      <c r="Y622" s="2">
        <f>ROUND(AL622,2)</f>
        <v>763.31</v>
      </c>
      <c r="Z622" s="2"/>
      <c r="AA622" s="2"/>
      <c r="AB622" s="2">
        <f>ROUND(SUMIF(AA615:AA620,"=75532707",O615:O620),2)</f>
        <v>7811.99</v>
      </c>
      <c r="AC622" s="2">
        <f>ROUND(SUMIF(AA615:AA620,"=75532707",P615:P620),2)</f>
        <v>178.96</v>
      </c>
      <c r="AD622" s="2">
        <f>ROUND(SUMIF(AA615:AA620,"=75532707",Q615:Q620),2)</f>
        <v>0</v>
      </c>
      <c r="AE622" s="2">
        <f>ROUND(SUMIF(AA615:AA620,"=75532707",R615:R620),2)</f>
        <v>0</v>
      </c>
      <c r="AF622" s="2">
        <f>ROUND(SUMIF(AA615:AA620,"=75532707",S615:S620),2)</f>
        <v>7633.03</v>
      </c>
      <c r="AG622" s="2">
        <f>ROUND(SUMIF(AA615:AA620,"=75532707",T615:T620),2)</f>
        <v>0</v>
      </c>
      <c r="AH622" s="2">
        <f>SUMIF(AA615:AA620,"=75532707",U615:U620)</f>
        <v>27.282298000000001</v>
      </c>
      <c r="AI622" s="2">
        <f>SUMIF(AA615:AA620,"=75532707",V615:V620)</f>
        <v>0</v>
      </c>
      <c r="AJ622" s="2">
        <f>ROUND(SUMIF(AA615:AA620,"=75532707",W615:W620),2)</f>
        <v>0</v>
      </c>
      <c r="AK622" s="2">
        <f>ROUND(SUMIF(AA615:AA620,"=75532707",X615:X620),2)</f>
        <v>5343.13</v>
      </c>
      <c r="AL622" s="2">
        <f>ROUND(SUMIF(AA615:AA620,"=75532707",Y615:Y620),2)</f>
        <v>763.31</v>
      </c>
      <c r="AM622" s="2"/>
      <c r="AN622" s="2"/>
      <c r="AO622" s="2">
        <f t="shared" ref="AO622:BD622" si="332">ROUND(BX622,2)</f>
        <v>0</v>
      </c>
      <c r="AP622" s="2">
        <f t="shared" si="332"/>
        <v>0</v>
      </c>
      <c r="AQ622" s="2">
        <f t="shared" si="332"/>
        <v>0</v>
      </c>
      <c r="AR622" s="2">
        <f t="shared" si="332"/>
        <v>13918.43</v>
      </c>
      <c r="AS622" s="2">
        <f t="shared" si="332"/>
        <v>0</v>
      </c>
      <c r="AT622" s="2">
        <f t="shared" si="332"/>
        <v>0</v>
      </c>
      <c r="AU622" s="2">
        <f t="shared" si="332"/>
        <v>13918.43</v>
      </c>
      <c r="AV622" s="2">
        <f t="shared" si="332"/>
        <v>178.96</v>
      </c>
      <c r="AW622" s="2">
        <f t="shared" si="332"/>
        <v>178.96</v>
      </c>
      <c r="AX622" s="2">
        <f t="shared" si="332"/>
        <v>0</v>
      </c>
      <c r="AY622" s="2">
        <f t="shared" si="332"/>
        <v>178.96</v>
      </c>
      <c r="AZ622" s="2">
        <f t="shared" si="332"/>
        <v>0</v>
      </c>
      <c r="BA622" s="2">
        <f t="shared" si="332"/>
        <v>0</v>
      </c>
      <c r="BB622" s="2">
        <f t="shared" si="332"/>
        <v>0</v>
      </c>
      <c r="BC622" s="2">
        <f t="shared" si="332"/>
        <v>0</v>
      </c>
      <c r="BD622" s="2">
        <f t="shared" si="332"/>
        <v>0</v>
      </c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>
        <f>ROUND(SUMIF(AA615:AA620,"=75532707",FQ615:FQ620),2)</f>
        <v>0</v>
      </c>
      <c r="BY622" s="2">
        <f>ROUND(SUMIF(AA615:AA620,"=75532707",FR615:FR620),2)</f>
        <v>0</v>
      </c>
      <c r="BZ622" s="2">
        <f>ROUND(SUMIF(AA615:AA620,"=75532707",GL615:GL620),2)</f>
        <v>0</v>
      </c>
      <c r="CA622" s="2">
        <f>ROUND(SUMIF(AA615:AA620,"=75532707",GM615:GM620),2)</f>
        <v>13918.43</v>
      </c>
      <c r="CB622" s="2">
        <f>ROUND(SUMIF(AA615:AA620,"=75532707",GN615:GN620),2)</f>
        <v>0</v>
      </c>
      <c r="CC622" s="2">
        <f>ROUND(SUMIF(AA615:AA620,"=75532707",GO615:GO620),2)</f>
        <v>0</v>
      </c>
      <c r="CD622" s="2">
        <f>ROUND(SUMIF(AA615:AA620,"=75532707",GP615:GP620),2)</f>
        <v>13918.43</v>
      </c>
      <c r="CE622" s="2">
        <f>AC622-BX622</f>
        <v>178.96</v>
      </c>
      <c r="CF622" s="2">
        <f>AC622-BY622</f>
        <v>178.96</v>
      </c>
      <c r="CG622" s="2">
        <f>BX622-BZ622</f>
        <v>0</v>
      </c>
      <c r="CH622" s="2">
        <f>AC622-BX622-BY622+BZ622</f>
        <v>178.96</v>
      </c>
      <c r="CI622" s="2">
        <f>BY622-BZ622</f>
        <v>0</v>
      </c>
      <c r="CJ622" s="2">
        <f>ROUND(SUMIF(AA615:AA620,"=75532707",GX615:GX620),2)</f>
        <v>0</v>
      </c>
      <c r="CK622" s="2">
        <f>ROUND(SUMIF(AA615:AA620,"=75532707",GY615:GY620),2)</f>
        <v>0</v>
      </c>
      <c r="CL622" s="2">
        <f>ROUND(SUMIF(AA615:AA620,"=75532707",GZ615:GZ620),2)</f>
        <v>0</v>
      </c>
      <c r="CM622" s="2">
        <f>ROUND(SUMIF(AA615:AA620,"=75532707",HD615:HD620),2)</f>
        <v>0</v>
      </c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>
        <v>0</v>
      </c>
    </row>
    <row r="624" spans="1:245" x14ac:dyDescent="0.2">
      <c r="A624" s="4">
        <v>50</v>
      </c>
      <c r="B624" s="4">
        <v>0</v>
      </c>
      <c r="C624" s="4">
        <v>0</v>
      </c>
      <c r="D624" s="4">
        <v>1</v>
      </c>
      <c r="E624" s="4">
        <v>201</v>
      </c>
      <c r="F624" s="4">
        <f>ROUND(Source!O622,O624)</f>
        <v>7811.99</v>
      </c>
      <c r="G624" s="4" t="s">
        <v>29</v>
      </c>
      <c r="H624" s="4" t="s">
        <v>30</v>
      </c>
      <c r="I624" s="4"/>
      <c r="J624" s="4"/>
      <c r="K624" s="4">
        <v>201</v>
      </c>
      <c r="L624" s="4">
        <v>1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7811.99</v>
      </c>
      <c r="X624" s="4">
        <v>1</v>
      </c>
      <c r="Y624" s="4">
        <v>7811.99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202</v>
      </c>
      <c r="F625" s="4">
        <f>ROUND(Source!P622,O625)</f>
        <v>178.96</v>
      </c>
      <c r="G625" s="4" t="s">
        <v>31</v>
      </c>
      <c r="H625" s="4" t="s">
        <v>32</v>
      </c>
      <c r="I625" s="4"/>
      <c r="J625" s="4"/>
      <c r="K625" s="4">
        <v>202</v>
      </c>
      <c r="L625" s="4">
        <v>2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178.96</v>
      </c>
      <c r="X625" s="4">
        <v>1</v>
      </c>
      <c r="Y625" s="4">
        <v>178.96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222</v>
      </c>
      <c r="F626" s="4">
        <f>ROUND(Source!AO622,O626)</f>
        <v>0</v>
      </c>
      <c r="G626" s="4" t="s">
        <v>33</v>
      </c>
      <c r="H626" s="4" t="s">
        <v>34</v>
      </c>
      <c r="I626" s="4"/>
      <c r="J626" s="4"/>
      <c r="K626" s="4">
        <v>222</v>
      </c>
      <c r="L626" s="4">
        <v>3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225</v>
      </c>
      <c r="F627" s="4">
        <f>ROUND(Source!AV622,O627)</f>
        <v>178.96</v>
      </c>
      <c r="G627" s="4" t="s">
        <v>35</v>
      </c>
      <c r="H627" s="4" t="s">
        <v>36</v>
      </c>
      <c r="I627" s="4"/>
      <c r="J627" s="4"/>
      <c r="K627" s="4">
        <v>225</v>
      </c>
      <c r="L627" s="4">
        <v>4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178.96</v>
      </c>
      <c r="X627" s="4">
        <v>1</v>
      </c>
      <c r="Y627" s="4">
        <v>178.96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226</v>
      </c>
      <c r="F628" s="4">
        <f>ROUND(Source!AW622,O628)</f>
        <v>178.96</v>
      </c>
      <c r="G628" s="4" t="s">
        <v>37</v>
      </c>
      <c r="H628" s="4" t="s">
        <v>38</v>
      </c>
      <c r="I628" s="4"/>
      <c r="J628" s="4"/>
      <c r="K628" s="4">
        <v>226</v>
      </c>
      <c r="L628" s="4">
        <v>5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178.96</v>
      </c>
      <c r="X628" s="4">
        <v>1</v>
      </c>
      <c r="Y628" s="4">
        <v>178.96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227</v>
      </c>
      <c r="F629" s="4">
        <f>ROUND(Source!AX622,O629)</f>
        <v>0</v>
      </c>
      <c r="G629" s="4" t="s">
        <v>39</v>
      </c>
      <c r="H629" s="4" t="s">
        <v>40</v>
      </c>
      <c r="I629" s="4"/>
      <c r="J629" s="4"/>
      <c r="K629" s="4">
        <v>227</v>
      </c>
      <c r="L629" s="4">
        <v>6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228</v>
      </c>
      <c r="F630" s="4">
        <f>ROUND(Source!AY622,O630)</f>
        <v>178.96</v>
      </c>
      <c r="G630" s="4" t="s">
        <v>41</v>
      </c>
      <c r="H630" s="4" t="s">
        <v>42</v>
      </c>
      <c r="I630" s="4"/>
      <c r="J630" s="4"/>
      <c r="K630" s="4">
        <v>228</v>
      </c>
      <c r="L630" s="4">
        <v>7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178.96</v>
      </c>
      <c r="X630" s="4">
        <v>1</v>
      </c>
      <c r="Y630" s="4">
        <v>178.96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216</v>
      </c>
      <c r="F631" s="4">
        <f>ROUND(Source!AP622,O631)</f>
        <v>0</v>
      </c>
      <c r="G631" s="4" t="s">
        <v>43</v>
      </c>
      <c r="H631" s="4" t="s">
        <v>44</v>
      </c>
      <c r="I631" s="4"/>
      <c r="J631" s="4"/>
      <c r="K631" s="4">
        <v>216</v>
      </c>
      <c r="L631" s="4">
        <v>8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223</v>
      </c>
      <c r="F632" s="4">
        <f>ROUND(Source!AQ622,O632)</f>
        <v>0</v>
      </c>
      <c r="G632" s="4" t="s">
        <v>45</v>
      </c>
      <c r="H632" s="4" t="s">
        <v>46</v>
      </c>
      <c r="I632" s="4"/>
      <c r="J632" s="4"/>
      <c r="K632" s="4">
        <v>223</v>
      </c>
      <c r="L632" s="4">
        <v>9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229</v>
      </c>
      <c r="F633" s="4">
        <f>ROUND(Source!AZ622,O633)</f>
        <v>0</v>
      </c>
      <c r="G633" s="4" t="s">
        <v>47</v>
      </c>
      <c r="H633" s="4" t="s">
        <v>48</v>
      </c>
      <c r="I633" s="4"/>
      <c r="J633" s="4"/>
      <c r="K633" s="4">
        <v>229</v>
      </c>
      <c r="L633" s="4">
        <v>10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203</v>
      </c>
      <c r="F634" s="4">
        <f>ROUND(Source!Q622,O634)</f>
        <v>0</v>
      </c>
      <c r="G634" s="4" t="s">
        <v>49</v>
      </c>
      <c r="H634" s="4" t="s">
        <v>50</v>
      </c>
      <c r="I634" s="4"/>
      <c r="J634" s="4"/>
      <c r="K634" s="4">
        <v>203</v>
      </c>
      <c r="L634" s="4">
        <v>11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231</v>
      </c>
      <c r="F635" s="4">
        <f>ROUND(Source!BB622,O635)</f>
        <v>0</v>
      </c>
      <c r="G635" s="4" t="s">
        <v>51</v>
      </c>
      <c r="H635" s="4" t="s">
        <v>52</v>
      </c>
      <c r="I635" s="4"/>
      <c r="J635" s="4"/>
      <c r="K635" s="4">
        <v>231</v>
      </c>
      <c r="L635" s="4">
        <v>12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204</v>
      </c>
      <c r="F636" s="4">
        <f>ROUND(Source!R622,O636)</f>
        <v>0</v>
      </c>
      <c r="G636" s="4" t="s">
        <v>53</v>
      </c>
      <c r="H636" s="4" t="s">
        <v>54</v>
      </c>
      <c r="I636" s="4"/>
      <c r="J636" s="4"/>
      <c r="K636" s="4">
        <v>204</v>
      </c>
      <c r="L636" s="4">
        <v>13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205</v>
      </c>
      <c r="F637" s="4">
        <f>ROUND(Source!S622,O637)</f>
        <v>7633.03</v>
      </c>
      <c r="G637" s="4" t="s">
        <v>55</v>
      </c>
      <c r="H637" s="4" t="s">
        <v>56</v>
      </c>
      <c r="I637" s="4"/>
      <c r="J637" s="4"/>
      <c r="K637" s="4">
        <v>205</v>
      </c>
      <c r="L637" s="4">
        <v>14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7633.03</v>
      </c>
      <c r="X637" s="4">
        <v>1</v>
      </c>
      <c r="Y637" s="4">
        <v>7633.03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232</v>
      </c>
      <c r="F638" s="4">
        <f>ROUND(Source!BC622,O638)</f>
        <v>0</v>
      </c>
      <c r="G638" s="4" t="s">
        <v>57</v>
      </c>
      <c r="H638" s="4" t="s">
        <v>58</v>
      </c>
      <c r="I638" s="4"/>
      <c r="J638" s="4"/>
      <c r="K638" s="4">
        <v>232</v>
      </c>
      <c r="L638" s="4">
        <v>15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214</v>
      </c>
      <c r="F639" s="4">
        <f>ROUND(Source!AS622,O639)</f>
        <v>0</v>
      </c>
      <c r="G639" s="4" t="s">
        <v>59</v>
      </c>
      <c r="H639" s="4" t="s">
        <v>60</v>
      </c>
      <c r="I639" s="4"/>
      <c r="J639" s="4"/>
      <c r="K639" s="4">
        <v>214</v>
      </c>
      <c r="L639" s="4">
        <v>16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215</v>
      </c>
      <c r="F640" s="4">
        <f>ROUND(Source!AT622,O640)</f>
        <v>0</v>
      </c>
      <c r="G640" s="4" t="s">
        <v>61</v>
      </c>
      <c r="H640" s="4" t="s">
        <v>62</v>
      </c>
      <c r="I640" s="4"/>
      <c r="J640" s="4"/>
      <c r="K640" s="4">
        <v>215</v>
      </c>
      <c r="L640" s="4">
        <v>17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45" x14ac:dyDescent="0.2">
      <c r="A641" s="4">
        <v>50</v>
      </c>
      <c r="B641" s="4">
        <v>0</v>
      </c>
      <c r="C641" s="4">
        <v>0</v>
      </c>
      <c r="D641" s="4">
        <v>1</v>
      </c>
      <c r="E641" s="4">
        <v>217</v>
      </c>
      <c r="F641" s="4">
        <f>ROUND(Source!AU622,O641)</f>
        <v>13918.43</v>
      </c>
      <c r="G641" s="4" t="s">
        <v>63</v>
      </c>
      <c r="H641" s="4" t="s">
        <v>64</v>
      </c>
      <c r="I641" s="4"/>
      <c r="J641" s="4"/>
      <c r="K641" s="4">
        <v>217</v>
      </c>
      <c r="L641" s="4">
        <v>18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13918.43</v>
      </c>
      <c r="X641" s="4">
        <v>1</v>
      </c>
      <c r="Y641" s="4">
        <v>13918.43</v>
      </c>
      <c r="Z641" s="4"/>
      <c r="AA641" s="4"/>
      <c r="AB641" s="4"/>
    </row>
    <row r="642" spans="1:245" x14ac:dyDescent="0.2">
      <c r="A642" s="4">
        <v>50</v>
      </c>
      <c r="B642" s="4">
        <v>0</v>
      </c>
      <c r="C642" s="4">
        <v>0</v>
      </c>
      <c r="D642" s="4">
        <v>1</v>
      </c>
      <c r="E642" s="4">
        <v>230</v>
      </c>
      <c r="F642" s="4">
        <f>ROUND(Source!BA622,O642)</f>
        <v>0</v>
      </c>
      <c r="G642" s="4" t="s">
        <v>65</v>
      </c>
      <c r="H642" s="4" t="s">
        <v>66</v>
      </c>
      <c r="I642" s="4"/>
      <c r="J642" s="4"/>
      <c r="K642" s="4">
        <v>230</v>
      </c>
      <c r="L642" s="4">
        <v>19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45" x14ac:dyDescent="0.2">
      <c r="A643" s="4">
        <v>50</v>
      </c>
      <c r="B643" s="4">
        <v>0</v>
      </c>
      <c r="C643" s="4">
        <v>0</v>
      </c>
      <c r="D643" s="4">
        <v>1</v>
      </c>
      <c r="E643" s="4">
        <v>206</v>
      </c>
      <c r="F643" s="4">
        <f>ROUND(Source!T622,O643)</f>
        <v>0</v>
      </c>
      <c r="G643" s="4" t="s">
        <v>67</v>
      </c>
      <c r="H643" s="4" t="s">
        <v>68</v>
      </c>
      <c r="I643" s="4"/>
      <c r="J643" s="4"/>
      <c r="K643" s="4">
        <v>206</v>
      </c>
      <c r="L643" s="4">
        <v>20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45" x14ac:dyDescent="0.2">
      <c r="A644" s="4">
        <v>50</v>
      </c>
      <c r="B644" s="4">
        <v>0</v>
      </c>
      <c r="C644" s="4">
        <v>0</v>
      </c>
      <c r="D644" s="4">
        <v>1</v>
      </c>
      <c r="E644" s="4">
        <v>207</v>
      </c>
      <c r="F644" s="4">
        <f>Source!U622</f>
        <v>27.282298000000001</v>
      </c>
      <c r="G644" s="4" t="s">
        <v>69</v>
      </c>
      <c r="H644" s="4" t="s">
        <v>70</v>
      </c>
      <c r="I644" s="4"/>
      <c r="J644" s="4"/>
      <c r="K644" s="4">
        <v>207</v>
      </c>
      <c r="L644" s="4">
        <v>21</v>
      </c>
      <c r="M644" s="4">
        <v>3</v>
      </c>
      <c r="N644" s="4" t="s">
        <v>3</v>
      </c>
      <c r="O644" s="4">
        <v>-1</v>
      </c>
      <c r="P644" s="4"/>
      <c r="Q644" s="4"/>
      <c r="R644" s="4"/>
      <c r="S644" s="4"/>
      <c r="T644" s="4"/>
      <c r="U644" s="4"/>
      <c r="V644" s="4"/>
      <c r="W644" s="4">
        <v>27.282298000000001</v>
      </c>
      <c r="X644" s="4">
        <v>1</v>
      </c>
      <c r="Y644" s="4">
        <v>27.282298000000001</v>
      </c>
      <c r="Z644" s="4"/>
      <c r="AA644" s="4"/>
      <c r="AB644" s="4"/>
    </row>
    <row r="645" spans="1:245" x14ac:dyDescent="0.2">
      <c r="A645" s="4">
        <v>50</v>
      </c>
      <c r="B645" s="4">
        <v>0</v>
      </c>
      <c r="C645" s="4">
        <v>0</v>
      </c>
      <c r="D645" s="4">
        <v>1</v>
      </c>
      <c r="E645" s="4">
        <v>208</v>
      </c>
      <c r="F645" s="4">
        <f>Source!V622</f>
        <v>0</v>
      </c>
      <c r="G645" s="4" t="s">
        <v>71</v>
      </c>
      <c r="H645" s="4" t="s">
        <v>72</v>
      </c>
      <c r="I645" s="4"/>
      <c r="J645" s="4"/>
      <c r="K645" s="4">
        <v>208</v>
      </c>
      <c r="L645" s="4">
        <v>22</v>
      </c>
      <c r="M645" s="4">
        <v>3</v>
      </c>
      <c r="N645" s="4" t="s">
        <v>3</v>
      </c>
      <c r="O645" s="4">
        <v>-1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45" x14ac:dyDescent="0.2">
      <c r="A646" s="4">
        <v>50</v>
      </c>
      <c r="B646" s="4">
        <v>0</v>
      </c>
      <c r="C646" s="4">
        <v>0</v>
      </c>
      <c r="D646" s="4">
        <v>1</v>
      </c>
      <c r="E646" s="4">
        <v>209</v>
      </c>
      <c r="F646" s="4">
        <f>ROUND(Source!W622,O646)</f>
        <v>0</v>
      </c>
      <c r="G646" s="4" t="s">
        <v>73</v>
      </c>
      <c r="H646" s="4" t="s">
        <v>74</v>
      </c>
      <c r="I646" s="4"/>
      <c r="J646" s="4"/>
      <c r="K646" s="4">
        <v>209</v>
      </c>
      <c r="L646" s="4">
        <v>23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45" x14ac:dyDescent="0.2">
      <c r="A647" s="4">
        <v>50</v>
      </c>
      <c r="B647" s="4">
        <v>0</v>
      </c>
      <c r="C647" s="4">
        <v>0</v>
      </c>
      <c r="D647" s="4">
        <v>1</v>
      </c>
      <c r="E647" s="4">
        <v>233</v>
      </c>
      <c r="F647" s="4">
        <f>ROUND(Source!BD622,O647)</f>
        <v>0</v>
      </c>
      <c r="G647" s="4" t="s">
        <v>75</v>
      </c>
      <c r="H647" s="4" t="s">
        <v>76</v>
      </c>
      <c r="I647" s="4"/>
      <c r="J647" s="4"/>
      <c r="K647" s="4">
        <v>233</v>
      </c>
      <c r="L647" s="4">
        <v>24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45" x14ac:dyDescent="0.2">
      <c r="A648" s="4">
        <v>50</v>
      </c>
      <c r="B648" s="4">
        <v>0</v>
      </c>
      <c r="C648" s="4">
        <v>0</v>
      </c>
      <c r="D648" s="4">
        <v>1</v>
      </c>
      <c r="E648" s="4">
        <v>210</v>
      </c>
      <c r="F648" s="4">
        <f>ROUND(Source!X622,O648)</f>
        <v>5343.13</v>
      </c>
      <c r="G648" s="4" t="s">
        <v>77</v>
      </c>
      <c r="H648" s="4" t="s">
        <v>78</v>
      </c>
      <c r="I648" s="4"/>
      <c r="J648" s="4"/>
      <c r="K648" s="4">
        <v>210</v>
      </c>
      <c r="L648" s="4">
        <v>25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5343.13</v>
      </c>
      <c r="X648" s="4">
        <v>1</v>
      </c>
      <c r="Y648" s="4">
        <v>5343.13</v>
      </c>
      <c r="Z648" s="4"/>
      <c r="AA648" s="4"/>
      <c r="AB648" s="4"/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211</v>
      </c>
      <c r="F649" s="4">
        <f>ROUND(Source!Y622,O649)</f>
        <v>763.31</v>
      </c>
      <c r="G649" s="4" t="s">
        <v>79</v>
      </c>
      <c r="H649" s="4" t="s">
        <v>80</v>
      </c>
      <c r="I649" s="4"/>
      <c r="J649" s="4"/>
      <c r="K649" s="4">
        <v>211</v>
      </c>
      <c r="L649" s="4">
        <v>26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763.31</v>
      </c>
      <c r="X649" s="4">
        <v>1</v>
      </c>
      <c r="Y649" s="4">
        <v>763.31</v>
      </c>
      <c r="Z649" s="4"/>
      <c r="AA649" s="4"/>
      <c r="AB649" s="4"/>
    </row>
    <row r="650" spans="1:245" x14ac:dyDescent="0.2">
      <c r="A650" s="4">
        <v>50</v>
      </c>
      <c r="B650" s="4">
        <v>0</v>
      </c>
      <c r="C650" s="4">
        <v>0</v>
      </c>
      <c r="D650" s="4">
        <v>1</v>
      </c>
      <c r="E650" s="4">
        <v>224</v>
      </c>
      <c r="F650" s="4">
        <f>ROUND(Source!AR622,O650)</f>
        <v>13918.43</v>
      </c>
      <c r="G650" s="4" t="s">
        <v>81</v>
      </c>
      <c r="H650" s="4" t="s">
        <v>82</v>
      </c>
      <c r="I650" s="4"/>
      <c r="J650" s="4"/>
      <c r="K650" s="4">
        <v>224</v>
      </c>
      <c r="L650" s="4">
        <v>27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13918.43</v>
      </c>
      <c r="X650" s="4">
        <v>1</v>
      </c>
      <c r="Y650" s="4">
        <v>13918.43</v>
      </c>
      <c r="Z650" s="4"/>
      <c r="AA650" s="4"/>
      <c r="AB650" s="4"/>
    </row>
    <row r="652" spans="1:245" x14ac:dyDescent="0.2">
      <c r="A652" s="1">
        <v>5</v>
      </c>
      <c r="B652" s="1">
        <v>1</v>
      </c>
      <c r="C652" s="1"/>
      <c r="D652" s="1">
        <f>ROW(A661)</f>
        <v>661</v>
      </c>
      <c r="E652" s="1"/>
      <c r="F652" s="1" t="s">
        <v>3</v>
      </c>
      <c r="G652" s="1" t="s">
        <v>116</v>
      </c>
      <c r="H652" s="1" t="s">
        <v>3</v>
      </c>
      <c r="I652" s="1">
        <v>0</v>
      </c>
      <c r="J652" s="1"/>
      <c r="K652" s="1">
        <v>-1</v>
      </c>
      <c r="L652" s="1"/>
      <c r="M652" s="1" t="s">
        <v>3</v>
      </c>
      <c r="N652" s="1"/>
      <c r="O652" s="1"/>
      <c r="P652" s="1"/>
      <c r="Q652" s="1"/>
      <c r="R652" s="1"/>
      <c r="S652" s="1">
        <v>0</v>
      </c>
      <c r="T652" s="1"/>
      <c r="U652" s="1" t="s">
        <v>3</v>
      </c>
      <c r="V652" s="1">
        <v>0</v>
      </c>
      <c r="W652" s="1"/>
      <c r="X652" s="1"/>
      <c r="Y652" s="1"/>
      <c r="Z652" s="1"/>
      <c r="AA652" s="1"/>
      <c r="AB652" s="1" t="s">
        <v>3</v>
      </c>
      <c r="AC652" s="1" t="s">
        <v>3</v>
      </c>
      <c r="AD652" s="1" t="s">
        <v>3</v>
      </c>
      <c r="AE652" s="1" t="s">
        <v>3</v>
      </c>
      <c r="AF652" s="1" t="s">
        <v>3</v>
      </c>
      <c r="AG652" s="1" t="s">
        <v>3</v>
      </c>
      <c r="AH652" s="1"/>
      <c r="AI652" s="1"/>
      <c r="AJ652" s="1"/>
      <c r="AK652" s="1"/>
      <c r="AL652" s="1"/>
      <c r="AM652" s="1"/>
      <c r="AN652" s="1"/>
      <c r="AO652" s="1"/>
      <c r="AP652" s="1" t="s">
        <v>3</v>
      </c>
      <c r="AQ652" s="1" t="s">
        <v>3</v>
      </c>
      <c r="AR652" s="1" t="s">
        <v>3</v>
      </c>
      <c r="AS652" s="1"/>
      <c r="AT652" s="1"/>
      <c r="AU652" s="1"/>
      <c r="AV652" s="1"/>
      <c r="AW652" s="1"/>
      <c r="AX652" s="1"/>
      <c r="AY652" s="1"/>
      <c r="AZ652" s="1" t="s">
        <v>3</v>
      </c>
      <c r="BA652" s="1"/>
      <c r="BB652" s="1" t="s">
        <v>3</v>
      </c>
      <c r="BC652" s="1" t="s">
        <v>3</v>
      </c>
      <c r="BD652" s="1" t="s">
        <v>3</v>
      </c>
      <c r="BE652" s="1" t="s">
        <v>3</v>
      </c>
      <c r="BF652" s="1" t="s">
        <v>3</v>
      </c>
      <c r="BG652" s="1" t="s">
        <v>3</v>
      </c>
      <c r="BH652" s="1" t="s">
        <v>3</v>
      </c>
      <c r="BI652" s="1" t="s">
        <v>3</v>
      </c>
      <c r="BJ652" s="1" t="s">
        <v>3</v>
      </c>
      <c r="BK652" s="1" t="s">
        <v>3</v>
      </c>
      <c r="BL652" s="1" t="s">
        <v>3</v>
      </c>
      <c r="BM652" s="1" t="s">
        <v>3</v>
      </c>
      <c r="BN652" s="1" t="s">
        <v>3</v>
      </c>
      <c r="BO652" s="1" t="s">
        <v>3</v>
      </c>
      <c r="BP652" s="1" t="s">
        <v>3</v>
      </c>
      <c r="BQ652" s="1"/>
      <c r="BR652" s="1"/>
      <c r="BS652" s="1"/>
      <c r="BT652" s="1"/>
      <c r="BU652" s="1"/>
      <c r="BV652" s="1"/>
      <c r="BW652" s="1"/>
      <c r="BX652" s="1">
        <v>0</v>
      </c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>
        <v>0</v>
      </c>
    </row>
    <row r="654" spans="1:245" x14ac:dyDescent="0.2">
      <c r="A654" s="2">
        <v>52</v>
      </c>
      <c r="B654" s="2">
        <f t="shared" ref="B654:G654" si="333">B661</f>
        <v>1</v>
      </c>
      <c r="C654" s="2">
        <f t="shared" si="333"/>
        <v>5</v>
      </c>
      <c r="D654" s="2">
        <f t="shared" si="333"/>
        <v>652</v>
      </c>
      <c r="E654" s="2">
        <f t="shared" si="333"/>
        <v>0</v>
      </c>
      <c r="F654" s="2" t="str">
        <f t="shared" si="333"/>
        <v/>
      </c>
      <c r="G654" s="2" t="str">
        <f t="shared" si="333"/>
        <v>Мытье сантехнических приборов</v>
      </c>
      <c r="H654" s="2"/>
      <c r="I654" s="2"/>
      <c r="J654" s="2"/>
      <c r="K654" s="2"/>
      <c r="L654" s="2"/>
      <c r="M654" s="2"/>
      <c r="N654" s="2"/>
      <c r="O654" s="2">
        <f t="shared" ref="O654:AT654" si="334">O661</f>
        <v>665.35</v>
      </c>
      <c r="P654" s="2">
        <f t="shared" si="334"/>
        <v>43.12</v>
      </c>
      <c r="Q654" s="2">
        <f t="shared" si="334"/>
        <v>0</v>
      </c>
      <c r="R654" s="2">
        <f t="shared" si="334"/>
        <v>0</v>
      </c>
      <c r="S654" s="2">
        <f t="shared" si="334"/>
        <v>622.23</v>
      </c>
      <c r="T654" s="2">
        <f t="shared" si="334"/>
        <v>0</v>
      </c>
      <c r="U654" s="2">
        <f t="shared" si="334"/>
        <v>2.2240000000000002</v>
      </c>
      <c r="V654" s="2">
        <f t="shared" si="334"/>
        <v>0</v>
      </c>
      <c r="W654" s="2">
        <f t="shared" si="334"/>
        <v>0</v>
      </c>
      <c r="X654" s="2">
        <f t="shared" si="334"/>
        <v>435.56</v>
      </c>
      <c r="Y654" s="2">
        <f t="shared" si="334"/>
        <v>62.22</v>
      </c>
      <c r="Z654" s="2">
        <f t="shared" si="334"/>
        <v>0</v>
      </c>
      <c r="AA654" s="2">
        <f t="shared" si="334"/>
        <v>0</v>
      </c>
      <c r="AB654" s="2">
        <f t="shared" si="334"/>
        <v>665.35</v>
      </c>
      <c r="AC654" s="2">
        <f t="shared" si="334"/>
        <v>43.12</v>
      </c>
      <c r="AD654" s="2">
        <f t="shared" si="334"/>
        <v>0</v>
      </c>
      <c r="AE654" s="2">
        <f t="shared" si="334"/>
        <v>0</v>
      </c>
      <c r="AF654" s="2">
        <f t="shared" si="334"/>
        <v>622.23</v>
      </c>
      <c r="AG654" s="2">
        <f t="shared" si="334"/>
        <v>0</v>
      </c>
      <c r="AH654" s="2">
        <f t="shared" si="334"/>
        <v>2.2240000000000002</v>
      </c>
      <c r="AI654" s="2">
        <f t="shared" si="334"/>
        <v>0</v>
      </c>
      <c r="AJ654" s="2">
        <f t="shared" si="334"/>
        <v>0</v>
      </c>
      <c r="AK654" s="2">
        <f t="shared" si="334"/>
        <v>435.56</v>
      </c>
      <c r="AL654" s="2">
        <f t="shared" si="334"/>
        <v>62.22</v>
      </c>
      <c r="AM654" s="2">
        <f t="shared" si="334"/>
        <v>0</v>
      </c>
      <c r="AN654" s="2">
        <f t="shared" si="334"/>
        <v>0</v>
      </c>
      <c r="AO654" s="2">
        <f t="shared" si="334"/>
        <v>0</v>
      </c>
      <c r="AP654" s="2">
        <f t="shared" si="334"/>
        <v>0</v>
      </c>
      <c r="AQ654" s="2">
        <f t="shared" si="334"/>
        <v>0</v>
      </c>
      <c r="AR654" s="2">
        <f t="shared" si="334"/>
        <v>1163.1300000000001</v>
      </c>
      <c r="AS654" s="2">
        <f t="shared" si="334"/>
        <v>0</v>
      </c>
      <c r="AT654" s="2">
        <f t="shared" si="334"/>
        <v>0</v>
      </c>
      <c r="AU654" s="2">
        <f t="shared" ref="AU654:BZ654" si="335">AU661</f>
        <v>1163.1300000000001</v>
      </c>
      <c r="AV654" s="2">
        <f t="shared" si="335"/>
        <v>43.12</v>
      </c>
      <c r="AW654" s="2">
        <f t="shared" si="335"/>
        <v>43.12</v>
      </c>
      <c r="AX654" s="2">
        <f t="shared" si="335"/>
        <v>0</v>
      </c>
      <c r="AY654" s="2">
        <f t="shared" si="335"/>
        <v>43.12</v>
      </c>
      <c r="AZ654" s="2">
        <f t="shared" si="335"/>
        <v>0</v>
      </c>
      <c r="BA654" s="2">
        <f t="shared" si="335"/>
        <v>0</v>
      </c>
      <c r="BB654" s="2">
        <f t="shared" si="335"/>
        <v>0</v>
      </c>
      <c r="BC654" s="2">
        <f t="shared" si="335"/>
        <v>0</v>
      </c>
      <c r="BD654" s="2">
        <f t="shared" si="335"/>
        <v>0</v>
      </c>
      <c r="BE654" s="2">
        <f t="shared" si="335"/>
        <v>0</v>
      </c>
      <c r="BF654" s="2">
        <f t="shared" si="335"/>
        <v>0</v>
      </c>
      <c r="BG654" s="2">
        <f t="shared" si="335"/>
        <v>0</v>
      </c>
      <c r="BH654" s="2">
        <f t="shared" si="335"/>
        <v>0</v>
      </c>
      <c r="BI654" s="2">
        <f t="shared" si="335"/>
        <v>0</v>
      </c>
      <c r="BJ654" s="2">
        <f t="shared" si="335"/>
        <v>0</v>
      </c>
      <c r="BK654" s="2">
        <f t="shared" si="335"/>
        <v>0</v>
      </c>
      <c r="BL654" s="2">
        <f t="shared" si="335"/>
        <v>0</v>
      </c>
      <c r="BM654" s="2">
        <f t="shared" si="335"/>
        <v>0</v>
      </c>
      <c r="BN654" s="2">
        <f t="shared" si="335"/>
        <v>0</v>
      </c>
      <c r="BO654" s="2">
        <f t="shared" si="335"/>
        <v>0</v>
      </c>
      <c r="BP654" s="2">
        <f t="shared" si="335"/>
        <v>0</v>
      </c>
      <c r="BQ654" s="2">
        <f t="shared" si="335"/>
        <v>0</v>
      </c>
      <c r="BR654" s="2">
        <f t="shared" si="335"/>
        <v>0</v>
      </c>
      <c r="BS654" s="2">
        <f t="shared" si="335"/>
        <v>0</v>
      </c>
      <c r="BT654" s="2">
        <f t="shared" si="335"/>
        <v>0</v>
      </c>
      <c r="BU654" s="2">
        <f t="shared" si="335"/>
        <v>0</v>
      </c>
      <c r="BV654" s="2">
        <f t="shared" si="335"/>
        <v>0</v>
      </c>
      <c r="BW654" s="2">
        <f t="shared" si="335"/>
        <v>0</v>
      </c>
      <c r="BX654" s="2">
        <f t="shared" si="335"/>
        <v>0</v>
      </c>
      <c r="BY654" s="2">
        <f t="shared" si="335"/>
        <v>0</v>
      </c>
      <c r="BZ654" s="2">
        <f t="shared" si="335"/>
        <v>0</v>
      </c>
      <c r="CA654" s="2">
        <f t="shared" ref="CA654:DF654" si="336">CA661</f>
        <v>1163.1300000000001</v>
      </c>
      <c r="CB654" s="2">
        <f t="shared" si="336"/>
        <v>0</v>
      </c>
      <c r="CC654" s="2">
        <f t="shared" si="336"/>
        <v>0</v>
      </c>
      <c r="CD654" s="2">
        <f t="shared" si="336"/>
        <v>1163.1300000000001</v>
      </c>
      <c r="CE654" s="2">
        <f t="shared" si="336"/>
        <v>43.12</v>
      </c>
      <c r="CF654" s="2">
        <f t="shared" si="336"/>
        <v>43.12</v>
      </c>
      <c r="CG654" s="2">
        <f t="shared" si="336"/>
        <v>0</v>
      </c>
      <c r="CH654" s="2">
        <f t="shared" si="336"/>
        <v>43.12</v>
      </c>
      <c r="CI654" s="2">
        <f t="shared" si="336"/>
        <v>0</v>
      </c>
      <c r="CJ654" s="2">
        <f t="shared" si="336"/>
        <v>0</v>
      </c>
      <c r="CK654" s="2">
        <f t="shared" si="336"/>
        <v>0</v>
      </c>
      <c r="CL654" s="2">
        <f t="shared" si="336"/>
        <v>0</v>
      </c>
      <c r="CM654" s="2">
        <f t="shared" si="336"/>
        <v>0</v>
      </c>
      <c r="CN654" s="2">
        <f t="shared" si="336"/>
        <v>0</v>
      </c>
      <c r="CO654" s="2">
        <f t="shared" si="336"/>
        <v>0</v>
      </c>
      <c r="CP654" s="2">
        <f t="shared" si="336"/>
        <v>0</v>
      </c>
      <c r="CQ654" s="2">
        <f t="shared" si="336"/>
        <v>0</v>
      </c>
      <c r="CR654" s="2">
        <f t="shared" si="336"/>
        <v>0</v>
      </c>
      <c r="CS654" s="2">
        <f t="shared" si="336"/>
        <v>0</v>
      </c>
      <c r="CT654" s="2">
        <f t="shared" si="336"/>
        <v>0</v>
      </c>
      <c r="CU654" s="2">
        <f t="shared" si="336"/>
        <v>0</v>
      </c>
      <c r="CV654" s="2">
        <f t="shared" si="336"/>
        <v>0</v>
      </c>
      <c r="CW654" s="2">
        <f t="shared" si="336"/>
        <v>0</v>
      </c>
      <c r="CX654" s="2">
        <f t="shared" si="336"/>
        <v>0</v>
      </c>
      <c r="CY654" s="2">
        <f t="shared" si="336"/>
        <v>0</v>
      </c>
      <c r="CZ654" s="2">
        <f t="shared" si="336"/>
        <v>0</v>
      </c>
      <c r="DA654" s="2">
        <f t="shared" si="336"/>
        <v>0</v>
      </c>
      <c r="DB654" s="2">
        <f t="shared" si="336"/>
        <v>0</v>
      </c>
      <c r="DC654" s="2">
        <f t="shared" si="336"/>
        <v>0</v>
      </c>
      <c r="DD654" s="2">
        <f t="shared" si="336"/>
        <v>0</v>
      </c>
      <c r="DE654" s="2">
        <f t="shared" si="336"/>
        <v>0</v>
      </c>
      <c r="DF654" s="2">
        <f t="shared" si="336"/>
        <v>0</v>
      </c>
      <c r="DG654" s="3">
        <f t="shared" ref="DG654:EL654" si="337">DG661</f>
        <v>0</v>
      </c>
      <c r="DH654" s="3">
        <f t="shared" si="337"/>
        <v>0</v>
      </c>
      <c r="DI654" s="3">
        <f t="shared" si="337"/>
        <v>0</v>
      </c>
      <c r="DJ654" s="3">
        <f t="shared" si="337"/>
        <v>0</v>
      </c>
      <c r="DK654" s="3">
        <f t="shared" si="337"/>
        <v>0</v>
      </c>
      <c r="DL654" s="3">
        <f t="shared" si="337"/>
        <v>0</v>
      </c>
      <c r="DM654" s="3">
        <f t="shared" si="337"/>
        <v>0</v>
      </c>
      <c r="DN654" s="3">
        <f t="shared" si="337"/>
        <v>0</v>
      </c>
      <c r="DO654" s="3">
        <f t="shared" si="337"/>
        <v>0</v>
      </c>
      <c r="DP654" s="3">
        <f t="shared" si="337"/>
        <v>0</v>
      </c>
      <c r="DQ654" s="3">
        <f t="shared" si="337"/>
        <v>0</v>
      </c>
      <c r="DR654" s="3">
        <f t="shared" si="337"/>
        <v>0</v>
      </c>
      <c r="DS654" s="3">
        <f t="shared" si="337"/>
        <v>0</v>
      </c>
      <c r="DT654" s="3">
        <f t="shared" si="337"/>
        <v>0</v>
      </c>
      <c r="DU654" s="3">
        <f t="shared" si="337"/>
        <v>0</v>
      </c>
      <c r="DV654" s="3">
        <f t="shared" si="337"/>
        <v>0</v>
      </c>
      <c r="DW654" s="3">
        <f t="shared" si="337"/>
        <v>0</v>
      </c>
      <c r="DX654" s="3">
        <f t="shared" si="337"/>
        <v>0</v>
      </c>
      <c r="DY654" s="3">
        <f t="shared" si="337"/>
        <v>0</v>
      </c>
      <c r="DZ654" s="3">
        <f t="shared" si="337"/>
        <v>0</v>
      </c>
      <c r="EA654" s="3">
        <f t="shared" si="337"/>
        <v>0</v>
      </c>
      <c r="EB654" s="3">
        <f t="shared" si="337"/>
        <v>0</v>
      </c>
      <c r="EC654" s="3">
        <f t="shared" si="337"/>
        <v>0</v>
      </c>
      <c r="ED654" s="3">
        <f t="shared" si="337"/>
        <v>0</v>
      </c>
      <c r="EE654" s="3">
        <f t="shared" si="337"/>
        <v>0</v>
      </c>
      <c r="EF654" s="3">
        <f t="shared" si="337"/>
        <v>0</v>
      </c>
      <c r="EG654" s="3">
        <f t="shared" si="337"/>
        <v>0</v>
      </c>
      <c r="EH654" s="3">
        <f t="shared" si="337"/>
        <v>0</v>
      </c>
      <c r="EI654" s="3">
        <f t="shared" si="337"/>
        <v>0</v>
      </c>
      <c r="EJ654" s="3">
        <f t="shared" si="337"/>
        <v>0</v>
      </c>
      <c r="EK654" s="3">
        <f t="shared" si="337"/>
        <v>0</v>
      </c>
      <c r="EL654" s="3">
        <f t="shared" si="337"/>
        <v>0</v>
      </c>
      <c r="EM654" s="3">
        <f t="shared" ref="EM654:FR654" si="338">EM661</f>
        <v>0</v>
      </c>
      <c r="EN654" s="3">
        <f t="shared" si="338"/>
        <v>0</v>
      </c>
      <c r="EO654" s="3">
        <f t="shared" si="338"/>
        <v>0</v>
      </c>
      <c r="EP654" s="3">
        <f t="shared" si="338"/>
        <v>0</v>
      </c>
      <c r="EQ654" s="3">
        <f t="shared" si="338"/>
        <v>0</v>
      </c>
      <c r="ER654" s="3">
        <f t="shared" si="338"/>
        <v>0</v>
      </c>
      <c r="ES654" s="3">
        <f t="shared" si="338"/>
        <v>0</v>
      </c>
      <c r="ET654" s="3">
        <f t="shared" si="338"/>
        <v>0</v>
      </c>
      <c r="EU654" s="3">
        <f t="shared" si="338"/>
        <v>0</v>
      </c>
      <c r="EV654" s="3">
        <f t="shared" si="338"/>
        <v>0</v>
      </c>
      <c r="EW654" s="3">
        <f t="shared" si="338"/>
        <v>0</v>
      </c>
      <c r="EX654" s="3">
        <f t="shared" si="338"/>
        <v>0</v>
      </c>
      <c r="EY654" s="3">
        <f t="shared" si="338"/>
        <v>0</v>
      </c>
      <c r="EZ654" s="3">
        <f t="shared" si="338"/>
        <v>0</v>
      </c>
      <c r="FA654" s="3">
        <f t="shared" si="338"/>
        <v>0</v>
      </c>
      <c r="FB654" s="3">
        <f t="shared" si="338"/>
        <v>0</v>
      </c>
      <c r="FC654" s="3">
        <f t="shared" si="338"/>
        <v>0</v>
      </c>
      <c r="FD654" s="3">
        <f t="shared" si="338"/>
        <v>0</v>
      </c>
      <c r="FE654" s="3">
        <f t="shared" si="338"/>
        <v>0</v>
      </c>
      <c r="FF654" s="3">
        <f t="shared" si="338"/>
        <v>0</v>
      </c>
      <c r="FG654" s="3">
        <f t="shared" si="338"/>
        <v>0</v>
      </c>
      <c r="FH654" s="3">
        <f t="shared" si="338"/>
        <v>0</v>
      </c>
      <c r="FI654" s="3">
        <f t="shared" si="338"/>
        <v>0</v>
      </c>
      <c r="FJ654" s="3">
        <f t="shared" si="338"/>
        <v>0</v>
      </c>
      <c r="FK654" s="3">
        <f t="shared" si="338"/>
        <v>0</v>
      </c>
      <c r="FL654" s="3">
        <f t="shared" si="338"/>
        <v>0</v>
      </c>
      <c r="FM654" s="3">
        <f t="shared" si="338"/>
        <v>0</v>
      </c>
      <c r="FN654" s="3">
        <f t="shared" si="338"/>
        <v>0</v>
      </c>
      <c r="FO654" s="3">
        <f t="shared" si="338"/>
        <v>0</v>
      </c>
      <c r="FP654" s="3">
        <f t="shared" si="338"/>
        <v>0</v>
      </c>
      <c r="FQ654" s="3">
        <f t="shared" si="338"/>
        <v>0</v>
      </c>
      <c r="FR654" s="3">
        <f t="shared" si="338"/>
        <v>0</v>
      </c>
      <c r="FS654" s="3">
        <f t="shared" ref="FS654:GX654" si="339">FS661</f>
        <v>0</v>
      </c>
      <c r="FT654" s="3">
        <f t="shared" si="339"/>
        <v>0</v>
      </c>
      <c r="FU654" s="3">
        <f t="shared" si="339"/>
        <v>0</v>
      </c>
      <c r="FV654" s="3">
        <f t="shared" si="339"/>
        <v>0</v>
      </c>
      <c r="FW654" s="3">
        <f t="shared" si="339"/>
        <v>0</v>
      </c>
      <c r="FX654" s="3">
        <f t="shared" si="339"/>
        <v>0</v>
      </c>
      <c r="FY654" s="3">
        <f t="shared" si="339"/>
        <v>0</v>
      </c>
      <c r="FZ654" s="3">
        <f t="shared" si="339"/>
        <v>0</v>
      </c>
      <c r="GA654" s="3">
        <f t="shared" si="339"/>
        <v>0</v>
      </c>
      <c r="GB654" s="3">
        <f t="shared" si="339"/>
        <v>0</v>
      </c>
      <c r="GC654" s="3">
        <f t="shared" si="339"/>
        <v>0</v>
      </c>
      <c r="GD654" s="3">
        <f t="shared" si="339"/>
        <v>0</v>
      </c>
      <c r="GE654" s="3">
        <f t="shared" si="339"/>
        <v>0</v>
      </c>
      <c r="GF654" s="3">
        <f t="shared" si="339"/>
        <v>0</v>
      </c>
      <c r="GG654" s="3">
        <f t="shared" si="339"/>
        <v>0</v>
      </c>
      <c r="GH654" s="3">
        <f t="shared" si="339"/>
        <v>0</v>
      </c>
      <c r="GI654" s="3">
        <f t="shared" si="339"/>
        <v>0</v>
      </c>
      <c r="GJ654" s="3">
        <f t="shared" si="339"/>
        <v>0</v>
      </c>
      <c r="GK654" s="3">
        <f t="shared" si="339"/>
        <v>0</v>
      </c>
      <c r="GL654" s="3">
        <f t="shared" si="339"/>
        <v>0</v>
      </c>
      <c r="GM654" s="3">
        <f t="shared" si="339"/>
        <v>0</v>
      </c>
      <c r="GN654" s="3">
        <f t="shared" si="339"/>
        <v>0</v>
      </c>
      <c r="GO654" s="3">
        <f t="shared" si="339"/>
        <v>0</v>
      </c>
      <c r="GP654" s="3">
        <f t="shared" si="339"/>
        <v>0</v>
      </c>
      <c r="GQ654" s="3">
        <f t="shared" si="339"/>
        <v>0</v>
      </c>
      <c r="GR654" s="3">
        <f t="shared" si="339"/>
        <v>0</v>
      </c>
      <c r="GS654" s="3">
        <f t="shared" si="339"/>
        <v>0</v>
      </c>
      <c r="GT654" s="3">
        <f t="shared" si="339"/>
        <v>0</v>
      </c>
      <c r="GU654" s="3">
        <f t="shared" si="339"/>
        <v>0</v>
      </c>
      <c r="GV654" s="3">
        <f t="shared" si="339"/>
        <v>0</v>
      </c>
      <c r="GW654" s="3">
        <f t="shared" si="339"/>
        <v>0</v>
      </c>
      <c r="GX654" s="3">
        <f t="shared" si="339"/>
        <v>0</v>
      </c>
    </row>
    <row r="656" spans="1:245" x14ac:dyDescent="0.2">
      <c r="A656">
        <v>17</v>
      </c>
      <c r="B656">
        <v>1</v>
      </c>
      <c r="C656">
        <f>ROW(SmtRes!A93)</f>
        <v>93</v>
      </c>
      <c r="D656">
        <f>ROW(EtalonRes!A93)</f>
        <v>93</v>
      </c>
      <c r="E656" t="s">
        <v>213</v>
      </c>
      <c r="F656" t="s">
        <v>118</v>
      </c>
      <c r="G656" t="s">
        <v>119</v>
      </c>
      <c r="H656" t="s">
        <v>120</v>
      </c>
      <c r="I656">
        <f>ROUND(4/100,9)</f>
        <v>0.04</v>
      </c>
      <c r="J656">
        <v>0</v>
      </c>
      <c r="K656">
        <f>ROUND(4/100,9)</f>
        <v>0.04</v>
      </c>
      <c r="O656">
        <f>ROUND(CP656,2)</f>
        <v>426.68</v>
      </c>
      <c r="P656">
        <f>ROUND(CQ656*I656,2)</f>
        <v>25.59</v>
      </c>
      <c r="Q656">
        <f>ROUND(CR656*I656,2)</f>
        <v>0</v>
      </c>
      <c r="R656">
        <f>ROUND(CS656*I656,2)</f>
        <v>0</v>
      </c>
      <c r="S656">
        <f>ROUND(CT656*I656,2)</f>
        <v>401.09</v>
      </c>
      <c r="T656">
        <f>ROUND(CU656*I656,2)</f>
        <v>0</v>
      </c>
      <c r="U656">
        <f>CV656*I656</f>
        <v>1.4336000000000002</v>
      </c>
      <c r="V656">
        <f>CW656*I656</f>
        <v>0</v>
      </c>
      <c r="W656">
        <f>ROUND(CX656*I656,2)</f>
        <v>0</v>
      </c>
      <c r="X656">
        <f t="shared" ref="X656:Y659" si="340">ROUND(CY656,2)</f>
        <v>280.76</v>
      </c>
      <c r="Y656">
        <f t="shared" si="340"/>
        <v>40.11</v>
      </c>
      <c r="AA656">
        <v>75532707</v>
      </c>
      <c r="AB656">
        <f>ROUND((AC656+AD656+AF656),6)</f>
        <v>10667.04</v>
      </c>
      <c r="AC656">
        <f>ROUND(((ES656*4)),6)</f>
        <v>639.72</v>
      </c>
      <c r="AD656">
        <f>ROUND(((((ET656*4))-((EU656*4)))+AE656),6)</f>
        <v>0</v>
      </c>
      <c r="AE656">
        <f>ROUND(((EU656*4)),6)</f>
        <v>0</v>
      </c>
      <c r="AF656">
        <f>ROUND(((EV656*4)),6)</f>
        <v>10027.32</v>
      </c>
      <c r="AG656">
        <f>ROUND((AP656),6)</f>
        <v>0</v>
      </c>
      <c r="AH656">
        <f>((EW656*4))</f>
        <v>35.840000000000003</v>
      </c>
      <c r="AI656">
        <f>((EX656*4))</f>
        <v>0</v>
      </c>
      <c r="AJ656">
        <f>(AS656)</f>
        <v>0</v>
      </c>
      <c r="AK656">
        <v>2666.76</v>
      </c>
      <c r="AL656">
        <v>159.93</v>
      </c>
      <c r="AM656">
        <v>0</v>
      </c>
      <c r="AN656">
        <v>0</v>
      </c>
      <c r="AO656">
        <v>2506.83</v>
      </c>
      <c r="AP656">
        <v>0</v>
      </c>
      <c r="AQ656">
        <v>8.9600000000000009</v>
      </c>
      <c r="AR656">
        <v>0</v>
      </c>
      <c r="AS656">
        <v>0</v>
      </c>
      <c r="AT656">
        <v>70</v>
      </c>
      <c r="AU656">
        <v>10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t="s">
        <v>3</v>
      </c>
      <c r="BE656" t="s">
        <v>3</v>
      </c>
      <c r="BF656" t="s">
        <v>3</v>
      </c>
      <c r="BG656" t="s">
        <v>3</v>
      </c>
      <c r="BH656">
        <v>0</v>
      </c>
      <c r="BI656">
        <v>4</v>
      </c>
      <c r="BJ656" t="s">
        <v>121</v>
      </c>
      <c r="BM656">
        <v>0</v>
      </c>
      <c r="BN656">
        <v>0</v>
      </c>
      <c r="BO656" t="s">
        <v>3</v>
      </c>
      <c r="BP656">
        <v>0</v>
      </c>
      <c r="BQ656">
        <v>1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70</v>
      </c>
      <c r="CA656">
        <v>10</v>
      </c>
      <c r="CB656" t="s">
        <v>3</v>
      </c>
      <c r="CE656">
        <v>0</v>
      </c>
      <c r="CF656">
        <v>0</v>
      </c>
      <c r="CG656">
        <v>0</v>
      </c>
      <c r="CM656">
        <v>0</v>
      </c>
      <c r="CN656" t="s">
        <v>3</v>
      </c>
      <c r="CO656">
        <v>0</v>
      </c>
      <c r="CP656">
        <f>(P656+Q656+S656)</f>
        <v>426.67999999999995</v>
      </c>
      <c r="CQ656">
        <f>(AC656*BC656*AW656)</f>
        <v>639.72</v>
      </c>
      <c r="CR656">
        <f>(((((ET656*4))*BB656-((EU656*4))*BS656)+AE656*BS656)*AV656)</f>
        <v>0</v>
      </c>
      <c r="CS656">
        <f>(AE656*BS656*AV656)</f>
        <v>0</v>
      </c>
      <c r="CT656">
        <f>(AF656*BA656*AV656)</f>
        <v>10027.32</v>
      </c>
      <c r="CU656">
        <f>AG656</f>
        <v>0</v>
      </c>
      <c r="CV656">
        <f>(AH656*AV656)</f>
        <v>35.840000000000003</v>
      </c>
      <c r="CW656">
        <f t="shared" ref="CW656:CX659" si="341">AI656</f>
        <v>0</v>
      </c>
      <c r="CX656">
        <f t="shared" si="341"/>
        <v>0</v>
      </c>
      <c r="CY656">
        <f>((S656*BZ656)/100)</f>
        <v>280.76299999999998</v>
      </c>
      <c r="CZ656">
        <f>((S656*CA656)/100)</f>
        <v>40.108999999999995</v>
      </c>
      <c r="DC656" t="s">
        <v>3</v>
      </c>
      <c r="DD656" t="s">
        <v>192</v>
      </c>
      <c r="DE656" t="s">
        <v>192</v>
      </c>
      <c r="DF656" t="s">
        <v>192</v>
      </c>
      <c r="DG656" t="s">
        <v>192</v>
      </c>
      <c r="DH656" t="s">
        <v>3</v>
      </c>
      <c r="DI656" t="s">
        <v>192</v>
      </c>
      <c r="DJ656" t="s">
        <v>192</v>
      </c>
      <c r="DK656" t="s">
        <v>3</v>
      </c>
      <c r="DL656" t="s">
        <v>3</v>
      </c>
      <c r="DM656" t="s">
        <v>3</v>
      </c>
      <c r="DN656">
        <v>0</v>
      </c>
      <c r="DO656">
        <v>0</v>
      </c>
      <c r="DP656">
        <v>1</v>
      </c>
      <c r="DQ656">
        <v>1</v>
      </c>
      <c r="DU656">
        <v>1010</v>
      </c>
      <c r="DV656" t="s">
        <v>120</v>
      </c>
      <c r="DW656" t="s">
        <v>120</v>
      </c>
      <c r="DX656">
        <v>100</v>
      </c>
      <c r="DZ656" t="s">
        <v>3</v>
      </c>
      <c r="EA656" t="s">
        <v>3</v>
      </c>
      <c r="EB656" t="s">
        <v>3</v>
      </c>
      <c r="EC656" t="s">
        <v>3</v>
      </c>
      <c r="EE656">
        <v>75226705</v>
      </c>
      <c r="EF656">
        <v>1</v>
      </c>
      <c r="EG656" t="s">
        <v>21</v>
      </c>
      <c r="EH656">
        <v>0</v>
      </c>
      <c r="EI656" t="s">
        <v>3</v>
      </c>
      <c r="EJ656">
        <v>4</v>
      </c>
      <c r="EK656">
        <v>0</v>
      </c>
      <c r="EL656" t="s">
        <v>22</v>
      </c>
      <c r="EM656" t="s">
        <v>23</v>
      </c>
      <c r="EO656" t="s">
        <v>3</v>
      </c>
      <c r="EQ656">
        <v>0</v>
      </c>
      <c r="ER656">
        <v>2666.76</v>
      </c>
      <c r="ES656">
        <v>159.93</v>
      </c>
      <c r="ET656">
        <v>0</v>
      </c>
      <c r="EU656">
        <v>0</v>
      </c>
      <c r="EV656">
        <v>2506.83</v>
      </c>
      <c r="EW656">
        <v>8.9600000000000009</v>
      </c>
      <c r="EX656">
        <v>0</v>
      </c>
      <c r="EY656">
        <v>0</v>
      </c>
      <c r="FQ656">
        <v>0</v>
      </c>
      <c r="FR656">
        <f>ROUND(IF(BI656=3,GM656,0),2)</f>
        <v>0</v>
      </c>
      <c r="FS656">
        <v>0</v>
      </c>
      <c r="FX656">
        <v>70</v>
      </c>
      <c r="FY656">
        <v>10</v>
      </c>
      <c r="GA656" t="s">
        <v>3</v>
      </c>
      <c r="GD656">
        <v>0</v>
      </c>
      <c r="GF656">
        <v>-2063491238</v>
      </c>
      <c r="GG656">
        <v>2</v>
      </c>
      <c r="GH656">
        <v>1</v>
      </c>
      <c r="GI656">
        <v>-2</v>
      </c>
      <c r="GJ656">
        <v>0</v>
      </c>
      <c r="GK656">
        <f>ROUND(R656*(R12)/100,2)</f>
        <v>0</v>
      </c>
      <c r="GL656">
        <f>ROUND(IF(AND(BH656=3,BI656=3,FS656&lt;&gt;0),P656,0),2)</f>
        <v>0</v>
      </c>
      <c r="GM656">
        <f>ROUND(O656+X656+Y656+GK656,2)+GX656</f>
        <v>747.55</v>
      </c>
      <c r="GN656">
        <f>IF(OR(BI656=0,BI656=1),GM656-GX656,0)</f>
        <v>0</v>
      </c>
      <c r="GO656">
        <f>IF(BI656=2,GM656-GX656,0)</f>
        <v>0</v>
      </c>
      <c r="GP656">
        <f>IF(BI656=4,GM656-GX656,0)</f>
        <v>747.55</v>
      </c>
      <c r="GR656">
        <v>0</v>
      </c>
      <c r="GS656">
        <v>3</v>
      </c>
      <c r="GT656">
        <v>0</v>
      </c>
      <c r="GU656" t="s">
        <v>3</v>
      </c>
      <c r="GV656">
        <f>ROUND((GT656),6)</f>
        <v>0</v>
      </c>
      <c r="GW656">
        <v>1</v>
      </c>
      <c r="GX656">
        <f>ROUND(HC656*I656,2)</f>
        <v>0</v>
      </c>
      <c r="HA656">
        <v>0</v>
      </c>
      <c r="HB656">
        <v>0</v>
      </c>
      <c r="HC656">
        <f>GV656*GW656</f>
        <v>0</v>
      </c>
      <c r="HE656" t="s">
        <v>3</v>
      </c>
      <c r="HF656" t="s">
        <v>3</v>
      </c>
      <c r="HM656" t="s">
        <v>3</v>
      </c>
      <c r="HN656" t="s">
        <v>3</v>
      </c>
      <c r="HO656" t="s">
        <v>3</v>
      </c>
      <c r="HP656" t="s">
        <v>3</v>
      </c>
      <c r="HQ656" t="s">
        <v>3</v>
      </c>
      <c r="IK656">
        <v>0</v>
      </c>
    </row>
    <row r="657" spans="1:245" x14ac:dyDescent="0.2">
      <c r="A657">
        <v>18</v>
      </c>
      <c r="B657">
        <v>1</v>
      </c>
      <c r="C657">
        <v>93</v>
      </c>
      <c r="E657" t="s">
        <v>214</v>
      </c>
      <c r="F657" t="s">
        <v>25</v>
      </c>
      <c r="G657" t="s">
        <v>26</v>
      </c>
      <c r="H657" t="s">
        <v>27</v>
      </c>
      <c r="I657">
        <f>I656*J657</f>
        <v>-5.5999999999999994E-2</v>
      </c>
      <c r="J657">
        <v>-1.4</v>
      </c>
      <c r="K657">
        <v>-0.35</v>
      </c>
      <c r="O657">
        <f>ROUND(CP657,2)</f>
        <v>-2.79</v>
      </c>
      <c r="P657">
        <f>ROUND(CQ657*I657,2)</f>
        <v>-2.79</v>
      </c>
      <c r="Q657">
        <f>ROUND(CR657*I657,2)</f>
        <v>0</v>
      </c>
      <c r="R657">
        <f>ROUND(CS657*I657,2)</f>
        <v>0</v>
      </c>
      <c r="S657">
        <f>ROUND(CT657*I657,2)</f>
        <v>0</v>
      </c>
      <c r="T657">
        <f>ROUND(CU657*I657,2)</f>
        <v>0</v>
      </c>
      <c r="U657">
        <f>CV657*I657</f>
        <v>0</v>
      </c>
      <c r="V657">
        <f>CW657*I657</f>
        <v>0</v>
      </c>
      <c r="W657">
        <f>ROUND(CX657*I657,2)</f>
        <v>0</v>
      </c>
      <c r="X657">
        <f t="shared" si="340"/>
        <v>0</v>
      </c>
      <c r="Y657">
        <f t="shared" si="340"/>
        <v>0</v>
      </c>
      <c r="AA657">
        <v>75532707</v>
      </c>
      <c r="AB657">
        <f>ROUND((AC657+AD657+AF657),6)</f>
        <v>49.83</v>
      </c>
      <c r="AC657">
        <f>ROUND((ES657),6)</f>
        <v>49.83</v>
      </c>
      <c r="AD657">
        <f>ROUND((((ET657)-(EU657))+AE657),6)</f>
        <v>0</v>
      </c>
      <c r="AE657">
        <f>ROUND((EU657),6)</f>
        <v>0</v>
      </c>
      <c r="AF657">
        <f>ROUND((EV657),6)</f>
        <v>0</v>
      </c>
      <c r="AG657">
        <f>ROUND((AP657),6)</f>
        <v>0</v>
      </c>
      <c r="AH657">
        <f>(EW657)</f>
        <v>0</v>
      </c>
      <c r="AI657">
        <f>(EX657)</f>
        <v>0</v>
      </c>
      <c r="AJ657">
        <f>(AS657)</f>
        <v>0</v>
      </c>
      <c r="AK657">
        <v>49.83</v>
      </c>
      <c r="AL657">
        <v>49.83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70</v>
      </c>
      <c r="AU657">
        <v>10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1</v>
      </c>
      <c r="BD657" t="s">
        <v>3</v>
      </c>
      <c r="BE657" t="s">
        <v>3</v>
      </c>
      <c r="BF657" t="s">
        <v>3</v>
      </c>
      <c r="BG657" t="s">
        <v>3</v>
      </c>
      <c r="BH657">
        <v>3</v>
      </c>
      <c r="BI657">
        <v>4</v>
      </c>
      <c r="BJ657" t="s">
        <v>28</v>
      </c>
      <c r="BM657">
        <v>0</v>
      </c>
      <c r="BN657">
        <v>0</v>
      </c>
      <c r="BO657" t="s">
        <v>3</v>
      </c>
      <c r="BP657">
        <v>0</v>
      </c>
      <c r="BQ657">
        <v>1</v>
      </c>
      <c r="BR657">
        <v>1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70</v>
      </c>
      <c r="CA657">
        <v>10</v>
      </c>
      <c r="CB657" t="s">
        <v>3</v>
      </c>
      <c r="CE657">
        <v>0</v>
      </c>
      <c r="CF657">
        <v>0</v>
      </c>
      <c r="CG657">
        <v>0</v>
      </c>
      <c r="CM657">
        <v>0</v>
      </c>
      <c r="CN657" t="s">
        <v>3</v>
      </c>
      <c r="CO657">
        <v>0</v>
      </c>
      <c r="CP657">
        <f>(P657+Q657+S657)</f>
        <v>-2.79</v>
      </c>
      <c r="CQ657">
        <f>(AC657*BC657*AW657)</f>
        <v>49.83</v>
      </c>
      <c r="CR657">
        <f>((((ET657)*BB657-(EU657)*BS657)+AE657*BS657)*AV657)</f>
        <v>0</v>
      </c>
      <c r="CS657">
        <f>(AE657*BS657*AV657)</f>
        <v>0</v>
      </c>
      <c r="CT657">
        <f>(AF657*BA657*AV657)</f>
        <v>0</v>
      </c>
      <c r="CU657">
        <f>AG657</f>
        <v>0</v>
      </c>
      <c r="CV657">
        <f>(AH657*AV657)</f>
        <v>0</v>
      </c>
      <c r="CW657">
        <f t="shared" si="341"/>
        <v>0</v>
      </c>
      <c r="CX657">
        <f t="shared" si="341"/>
        <v>0</v>
      </c>
      <c r="CY657">
        <f>((S657*BZ657)/100)</f>
        <v>0</v>
      </c>
      <c r="CZ657">
        <f>((S657*CA657)/100)</f>
        <v>0</v>
      </c>
      <c r="DC657" t="s">
        <v>3</v>
      </c>
      <c r="DD657" t="s">
        <v>3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0</v>
      </c>
      <c r="DO657">
        <v>0</v>
      </c>
      <c r="DP657">
        <v>1</v>
      </c>
      <c r="DQ657">
        <v>1</v>
      </c>
      <c r="DU657">
        <v>1007</v>
      </c>
      <c r="DV657" t="s">
        <v>27</v>
      </c>
      <c r="DW657" t="s">
        <v>27</v>
      </c>
      <c r="DX657">
        <v>1</v>
      </c>
      <c r="DZ657" t="s">
        <v>3</v>
      </c>
      <c r="EA657" t="s">
        <v>3</v>
      </c>
      <c r="EB657" t="s">
        <v>3</v>
      </c>
      <c r="EC657" t="s">
        <v>3</v>
      </c>
      <c r="EE657">
        <v>75226705</v>
      </c>
      <c r="EF657">
        <v>1</v>
      </c>
      <c r="EG657" t="s">
        <v>21</v>
      </c>
      <c r="EH657">
        <v>0</v>
      </c>
      <c r="EI657" t="s">
        <v>3</v>
      </c>
      <c r="EJ657">
        <v>4</v>
      </c>
      <c r="EK657">
        <v>0</v>
      </c>
      <c r="EL657" t="s">
        <v>22</v>
      </c>
      <c r="EM657" t="s">
        <v>23</v>
      </c>
      <c r="EO657" t="s">
        <v>3</v>
      </c>
      <c r="EQ657">
        <v>0</v>
      </c>
      <c r="ER657">
        <v>49.83</v>
      </c>
      <c r="ES657">
        <v>49.83</v>
      </c>
      <c r="ET657">
        <v>0</v>
      </c>
      <c r="EU657">
        <v>0</v>
      </c>
      <c r="EV657">
        <v>0</v>
      </c>
      <c r="EW657">
        <v>0</v>
      </c>
      <c r="EX657">
        <v>0</v>
      </c>
      <c r="FQ657">
        <v>0</v>
      </c>
      <c r="FR657">
        <f>ROUND(IF(BI657=3,GM657,0),2)</f>
        <v>0</v>
      </c>
      <c r="FS657">
        <v>0</v>
      </c>
      <c r="FX657">
        <v>70</v>
      </c>
      <c r="FY657">
        <v>10</v>
      </c>
      <c r="GA657" t="s">
        <v>3</v>
      </c>
      <c r="GD657">
        <v>0</v>
      </c>
      <c r="GF657">
        <v>973433911</v>
      </c>
      <c r="GG657">
        <v>2</v>
      </c>
      <c r="GH657">
        <v>1</v>
      </c>
      <c r="GI657">
        <v>-2</v>
      </c>
      <c r="GJ657">
        <v>0</v>
      </c>
      <c r="GK657">
        <f>ROUND(R657*(R12)/100,2)</f>
        <v>0</v>
      </c>
      <c r="GL657">
        <f>ROUND(IF(AND(BH657=3,BI657=3,FS657&lt;&gt;0),P657,0),2)</f>
        <v>0</v>
      </c>
      <c r="GM657">
        <f>ROUND(O657+X657+Y657+GK657,2)+GX657</f>
        <v>-2.79</v>
      </c>
      <c r="GN657">
        <f>IF(OR(BI657=0,BI657=1),GM657-GX657,0)</f>
        <v>0</v>
      </c>
      <c r="GO657">
        <f>IF(BI657=2,GM657-GX657,0)</f>
        <v>0</v>
      </c>
      <c r="GP657">
        <f>IF(BI657=4,GM657-GX657,0)</f>
        <v>-2.79</v>
      </c>
      <c r="GR657">
        <v>0</v>
      </c>
      <c r="GS657">
        <v>3</v>
      </c>
      <c r="GT657">
        <v>0</v>
      </c>
      <c r="GU657" t="s">
        <v>3</v>
      </c>
      <c r="GV657">
        <f>ROUND((GT657),6)</f>
        <v>0</v>
      </c>
      <c r="GW657">
        <v>1</v>
      </c>
      <c r="GX657">
        <f>ROUND(HC657*I657,2)</f>
        <v>0</v>
      </c>
      <c r="HA657">
        <v>0</v>
      </c>
      <c r="HB657">
        <v>0</v>
      </c>
      <c r="HC657">
        <f>GV657*GW657</f>
        <v>0</v>
      </c>
      <c r="HE657" t="s">
        <v>3</v>
      </c>
      <c r="HF657" t="s">
        <v>3</v>
      </c>
      <c r="HM657" t="s">
        <v>192</v>
      </c>
      <c r="HN657" t="s">
        <v>3</v>
      </c>
      <c r="HO657" t="s">
        <v>3</v>
      </c>
      <c r="HP657" t="s">
        <v>3</v>
      </c>
      <c r="HQ657" t="s">
        <v>3</v>
      </c>
      <c r="IK657">
        <v>0</v>
      </c>
    </row>
    <row r="658" spans="1:245" x14ac:dyDescent="0.2">
      <c r="A658">
        <v>17</v>
      </c>
      <c r="B658">
        <v>1</v>
      </c>
      <c r="C658">
        <f>ROW(SmtRes!A97)</f>
        <v>97</v>
      </c>
      <c r="D658">
        <f>ROW(EtalonRes!A97)</f>
        <v>97</v>
      </c>
      <c r="E658" t="s">
        <v>215</v>
      </c>
      <c r="F658" t="s">
        <v>124</v>
      </c>
      <c r="G658" t="s">
        <v>125</v>
      </c>
      <c r="H658" t="s">
        <v>120</v>
      </c>
      <c r="I658">
        <f>ROUND(4/100,9)</f>
        <v>0.04</v>
      </c>
      <c r="J658">
        <v>0</v>
      </c>
      <c r="K658">
        <f>ROUND(4/100,9)</f>
        <v>0.04</v>
      </c>
      <c r="O658">
        <f>ROUND(CP658,2)</f>
        <v>243.85</v>
      </c>
      <c r="P658">
        <f>ROUND(CQ658*I658,2)</f>
        <v>22.71</v>
      </c>
      <c r="Q658">
        <f>ROUND(CR658*I658,2)</f>
        <v>0</v>
      </c>
      <c r="R658">
        <f>ROUND(CS658*I658,2)</f>
        <v>0</v>
      </c>
      <c r="S658">
        <f>ROUND(CT658*I658,2)</f>
        <v>221.14</v>
      </c>
      <c r="T658">
        <f>ROUND(CU658*I658,2)</f>
        <v>0</v>
      </c>
      <c r="U658">
        <f>CV658*I658</f>
        <v>0.7904000000000001</v>
      </c>
      <c r="V658">
        <f>CW658*I658</f>
        <v>0</v>
      </c>
      <c r="W658">
        <f>ROUND(CX658*I658,2)</f>
        <v>0</v>
      </c>
      <c r="X658">
        <f t="shared" si="340"/>
        <v>154.80000000000001</v>
      </c>
      <c r="Y658">
        <f t="shared" si="340"/>
        <v>22.11</v>
      </c>
      <c r="AA658">
        <v>75532707</v>
      </c>
      <c r="AB658">
        <f>ROUND((AC658+AD658+AF658),6)</f>
        <v>6096.2</v>
      </c>
      <c r="AC658">
        <f>ROUND(((ES658*4)),6)</f>
        <v>567.76</v>
      </c>
      <c r="AD658">
        <f>ROUND(((((ET658*4))-((EU658*4)))+AE658),6)</f>
        <v>0</v>
      </c>
      <c r="AE658">
        <f>ROUND(((EU658*4)),6)</f>
        <v>0</v>
      </c>
      <c r="AF658">
        <f>ROUND(((EV658*4)),6)</f>
        <v>5528.44</v>
      </c>
      <c r="AG658">
        <f>ROUND((AP658),6)</f>
        <v>0</v>
      </c>
      <c r="AH658">
        <f>((EW658*4))</f>
        <v>19.760000000000002</v>
      </c>
      <c r="AI658">
        <f>((EX658*4))</f>
        <v>0</v>
      </c>
      <c r="AJ658">
        <f>(AS658)</f>
        <v>0</v>
      </c>
      <c r="AK658">
        <v>1524.05</v>
      </c>
      <c r="AL658">
        <v>141.94</v>
      </c>
      <c r="AM658">
        <v>0</v>
      </c>
      <c r="AN658">
        <v>0</v>
      </c>
      <c r="AO658">
        <v>1382.11</v>
      </c>
      <c r="AP658">
        <v>0</v>
      </c>
      <c r="AQ658">
        <v>4.9400000000000004</v>
      </c>
      <c r="AR658">
        <v>0</v>
      </c>
      <c r="AS658">
        <v>0</v>
      </c>
      <c r="AT658">
        <v>70</v>
      </c>
      <c r="AU658">
        <v>10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0</v>
      </c>
      <c r="BI658">
        <v>4</v>
      </c>
      <c r="BJ658" t="s">
        <v>126</v>
      </c>
      <c r="BM658">
        <v>0</v>
      </c>
      <c r="BN658">
        <v>0</v>
      </c>
      <c r="BO658" t="s">
        <v>3</v>
      </c>
      <c r="BP658">
        <v>0</v>
      </c>
      <c r="BQ658">
        <v>1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70</v>
      </c>
      <c r="CA658">
        <v>10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>(P658+Q658+S658)</f>
        <v>243.85</v>
      </c>
      <c r="CQ658">
        <f>(AC658*BC658*AW658)</f>
        <v>567.76</v>
      </c>
      <c r="CR658">
        <f>(((((ET658*4))*BB658-((EU658*4))*BS658)+AE658*BS658)*AV658)</f>
        <v>0</v>
      </c>
      <c r="CS658">
        <f>(AE658*BS658*AV658)</f>
        <v>0</v>
      </c>
      <c r="CT658">
        <f>(AF658*BA658*AV658)</f>
        <v>5528.44</v>
      </c>
      <c r="CU658">
        <f>AG658</f>
        <v>0</v>
      </c>
      <c r="CV658">
        <f>(AH658*AV658)</f>
        <v>19.760000000000002</v>
      </c>
      <c r="CW658">
        <f t="shared" si="341"/>
        <v>0</v>
      </c>
      <c r="CX658">
        <f t="shared" si="341"/>
        <v>0</v>
      </c>
      <c r="CY658">
        <f>((S658*BZ658)/100)</f>
        <v>154.798</v>
      </c>
      <c r="CZ658">
        <f>((S658*CA658)/100)</f>
        <v>22.113999999999997</v>
      </c>
      <c r="DC658" t="s">
        <v>3</v>
      </c>
      <c r="DD658" t="s">
        <v>192</v>
      </c>
      <c r="DE658" t="s">
        <v>192</v>
      </c>
      <c r="DF658" t="s">
        <v>192</v>
      </c>
      <c r="DG658" t="s">
        <v>192</v>
      </c>
      <c r="DH658" t="s">
        <v>3</v>
      </c>
      <c r="DI658" t="s">
        <v>192</v>
      </c>
      <c r="DJ658" t="s">
        <v>192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1010</v>
      </c>
      <c r="DV658" t="s">
        <v>120</v>
      </c>
      <c r="DW658" t="s">
        <v>120</v>
      </c>
      <c r="DX658">
        <v>100</v>
      </c>
      <c r="DZ658" t="s">
        <v>3</v>
      </c>
      <c r="EA658" t="s">
        <v>3</v>
      </c>
      <c r="EB658" t="s">
        <v>3</v>
      </c>
      <c r="EC658" t="s">
        <v>3</v>
      </c>
      <c r="EE658">
        <v>75226705</v>
      </c>
      <c r="EF658">
        <v>1</v>
      </c>
      <c r="EG658" t="s">
        <v>21</v>
      </c>
      <c r="EH658">
        <v>0</v>
      </c>
      <c r="EI658" t="s">
        <v>3</v>
      </c>
      <c r="EJ658">
        <v>4</v>
      </c>
      <c r="EK658">
        <v>0</v>
      </c>
      <c r="EL658" t="s">
        <v>22</v>
      </c>
      <c r="EM658" t="s">
        <v>23</v>
      </c>
      <c r="EO658" t="s">
        <v>3</v>
      </c>
      <c r="EQ658">
        <v>0</v>
      </c>
      <c r="ER658">
        <v>1524.05</v>
      </c>
      <c r="ES658">
        <v>141.94</v>
      </c>
      <c r="ET658">
        <v>0</v>
      </c>
      <c r="EU658">
        <v>0</v>
      </c>
      <c r="EV658">
        <v>1382.11</v>
      </c>
      <c r="EW658">
        <v>4.9400000000000004</v>
      </c>
      <c r="EX658">
        <v>0</v>
      </c>
      <c r="EY658">
        <v>0</v>
      </c>
      <c r="FQ658">
        <v>0</v>
      </c>
      <c r="FR658">
        <f>ROUND(IF(BI658=3,GM658,0),2)</f>
        <v>0</v>
      </c>
      <c r="FS658">
        <v>0</v>
      </c>
      <c r="FX658">
        <v>70</v>
      </c>
      <c r="FY658">
        <v>10</v>
      </c>
      <c r="GA658" t="s">
        <v>3</v>
      </c>
      <c r="GD658">
        <v>0</v>
      </c>
      <c r="GF658">
        <v>-662962953</v>
      </c>
      <c r="GG658">
        <v>2</v>
      </c>
      <c r="GH658">
        <v>1</v>
      </c>
      <c r="GI658">
        <v>-2</v>
      </c>
      <c r="GJ658">
        <v>0</v>
      </c>
      <c r="GK658">
        <f>ROUND(R658*(R12)/100,2)</f>
        <v>0</v>
      </c>
      <c r="GL658">
        <f>ROUND(IF(AND(BH658=3,BI658=3,FS658&lt;&gt;0),P658,0),2)</f>
        <v>0</v>
      </c>
      <c r="GM658">
        <f>ROUND(O658+X658+Y658+GK658,2)+GX658</f>
        <v>420.76</v>
      </c>
      <c r="GN658">
        <f>IF(OR(BI658=0,BI658=1),GM658-GX658,0)</f>
        <v>0</v>
      </c>
      <c r="GO658">
        <f>IF(BI658=2,GM658-GX658,0)</f>
        <v>0</v>
      </c>
      <c r="GP658">
        <f>IF(BI658=4,GM658-GX658,0)</f>
        <v>420.76</v>
      </c>
      <c r="GR658">
        <v>0</v>
      </c>
      <c r="GS658">
        <v>3</v>
      </c>
      <c r="GT658">
        <v>0</v>
      </c>
      <c r="GU658" t="s">
        <v>3</v>
      </c>
      <c r="GV658">
        <f>ROUND((GT658),6)</f>
        <v>0</v>
      </c>
      <c r="GW658">
        <v>1</v>
      </c>
      <c r="GX658">
        <f>ROUND(HC658*I658,2)</f>
        <v>0</v>
      </c>
      <c r="HA658">
        <v>0</v>
      </c>
      <c r="HB658">
        <v>0</v>
      </c>
      <c r="HC658">
        <f>GV658*GW658</f>
        <v>0</v>
      </c>
      <c r="HE658" t="s">
        <v>3</v>
      </c>
      <c r="HF658" t="s">
        <v>3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IK658">
        <v>0</v>
      </c>
    </row>
    <row r="659" spans="1:245" x14ac:dyDescent="0.2">
      <c r="A659">
        <v>18</v>
      </c>
      <c r="B659">
        <v>1</v>
      </c>
      <c r="C659">
        <v>97</v>
      </c>
      <c r="E659" t="s">
        <v>216</v>
      </c>
      <c r="F659" t="s">
        <v>25</v>
      </c>
      <c r="G659" t="s">
        <v>26</v>
      </c>
      <c r="H659" t="s">
        <v>27</v>
      </c>
      <c r="I659">
        <f>I658*J659</f>
        <v>-4.8000000000000001E-2</v>
      </c>
      <c r="J659">
        <v>-1.2</v>
      </c>
      <c r="K659">
        <v>-0.3</v>
      </c>
      <c r="O659">
        <f>ROUND(CP659,2)</f>
        <v>-2.39</v>
      </c>
      <c r="P659">
        <f>ROUND(CQ659*I659,2)</f>
        <v>-2.39</v>
      </c>
      <c r="Q659">
        <f>ROUND(CR659*I659,2)</f>
        <v>0</v>
      </c>
      <c r="R659">
        <f>ROUND(CS659*I659,2)</f>
        <v>0</v>
      </c>
      <c r="S659">
        <f>ROUND(CT659*I659,2)</f>
        <v>0</v>
      </c>
      <c r="T659">
        <f>ROUND(CU659*I659,2)</f>
        <v>0</v>
      </c>
      <c r="U659">
        <f>CV659*I659</f>
        <v>0</v>
      </c>
      <c r="V659">
        <f>CW659*I659</f>
        <v>0</v>
      </c>
      <c r="W659">
        <f>ROUND(CX659*I659,2)</f>
        <v>0</v>
      </c>
      <c r="X659">
        <f t="shared" si="340"/>
        <v>0</v>
      </c>
      <c r="Y659">
        <f t="shared" si="340"/>
        <v>0</v>
      </c>
      <c r="AA659">
        <v>75532707</v>
      </c>
      <c r="AB659">
        <f>ROUND((AC659+AD659+AF659),6)</f>
        <v>49.83</v>
      </c>
      <c r="AC659">
        <f>ROUND((ES659),6)</f>
        <v>49.83</v>
      </c>
      <c r="AD659">
        <f>ROUND((((ET659)-(EU659))+AE659),6)</f>
        <v>0</v>
      </c>
      <c r="AE659">
        <f>ROUND((EU659),6)</f>
        <v>0</v>
      </c>
      <c r="AF659">
        <f>ROUND((EV659),6)</f>
        <v>0</v>
      </c>
      <c r="AG659">
        <f>ROUND((AP659),6)</f>
        <v>0</v>
      </c>
      <c r="AH659">
        <f>(EW659)</f>
        <v>0</v>
      </c>
      <c r="AI659">
        <f>(EX659)</f>
        <v>0</v>
      </c>
      <c r="AJ659">
        <f>(AS659)</f>
        <v>0</v>
      </c>
      <c r="AK659">
        <v>49.83</v>
      </c>
      <c r="AL659">
        <v>49.83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70</v>
      </c>
      <c r="AU659">
        <v>10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3</v>
      </c>
      <c r="BI659">
        <v>4</v>
      </c>
      <c r="BJ659" t="s">
        <v>28</v>
      </c>
      <c r="BM659">
        <v>0</v>
      </c>
      <c r="BN659">
        <v>0</v>
      </c>
      <c r="BO659" t="s">
        <v>3</v>
      </c>
      <c r="BP659">
        <v>0</v>
      </c>
      <c r="BQ659">
        <v>1</v>
      </c>
      <c r="BR659">
        <v>1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70</v>
      </c>
      <c r="CA659">
        <v>10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>(P659+Q659+S659)</f>
        <v>-2.39</v>
      </c>
      <c r="CQ659">
        <f>(AC659*BC659*AW659)</f>
        <v>49.83</v>
      </c>
      <c r="CR659">
        <f>((((ET659)*BB659-(EU659)*BS659)+AE659*BS659)*AV659)</f>
        <v>0</v>
      </c>
      <c r="CS659">
        <f>(AE659*BS659*AV659)</f>
        <v>0</v>
      </c>
      <c r="CT659">
        <f>(AF659*BA659*AV659)</f>
        <v>0</v>
      </c>
      <c r="CU659">
        <f>AG659</f>
        <v>0</v>
      </c>
      <c r="CV659">
        <f>(AH659*AV659)</f>
        <v>0</v>
      </c>
      <c r="CW659">
        <f t="shared" si="341"/>
        <v>0</v>
      </c>
      <c r="CX659">
        <f t="shared" si="341"/>
        <v>0</v>
      </c>
      <c r="CY659">
        <f>((S659*BZ659)/100)</f>
        <v>0</v>
      </c>
      <c r="CZ659">
        <f>((S659*CA659)/100)</f>
        <v>0</v>
      </c>
      <c r="DC659" t="s">
        <v>3</v>
      </c>
      <c r="DD659" t="s">
        <v>3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1007</v>
      </c>
      <c r="DV659" t="s">
        <v>27</v>
      </c>
      <c r="DW659" t="s">
        <v>27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75226705</v>
      </c>
      <c r="EF659">
        <v>1</v>
      </c>
      <c r="EG659" t="s">
        <v>21</v>
      </c>
      <c r="EH659">
        <v>0</v>
      </c>
      <c r="EI659" t="s">
        <v>3</v>
      </c>
      <c r="EJ659">
        <v>4</v>
      </c>
      <c r="EK659">
        <v>0</v>
      </c>
      <c r="EL659" t="s">
        <v>22</v>
      </c>
      <c r="EM659" t="s">
        <v>23</v>
      </c>
      <c r="EO659" t="s">
        <v>3</v>
      </c>
      <c r="EQ659">
        <v>0</v>
      </c>
      <c r="ER659">
        <v>49.83</v>
      </c>
      <c r="ES659">
        <v>49.83</v>
      </c>
      <c r="ET659">
        <v>0</v>
      </c>
      <c r="EU659">
        <v>0</v>
      </c>
      <c r="EV659">
        <v>0</v>
      </c>
      <c r="EW659">
        <v>0</v>
      </c>
      <c r="EX659">
        <v>0</v>
      </c>
      <c r="FQ659">
        <v>0</v>
      </c>
      <c r="FR659">
        <f>ROUND(IF(BI659=3,GM659,0),2)</f>
        <v>0</v>
      </c>
      <c r="FS659">
        <v>0</v>
      </c>
      <c r="FX659">
        <v>70</v>
      </c>
      <c r="FY659">
        <v>10</v>
      </c>
      <c r="GA659" t="s">
        <v>3</v>
      </c>
      <c r="GD659">
        <v>0</v>
      </c>
      <c r="GF659">
        <v>973433911</v>
      </c>
      <c r="GG659">
        <v>2</v>
      </c>
      <c r="GH659">
        <v>1</v>
      </c>
      <c r="GI659">
        <v>-2</v>
      </c>
      <c r="GJ659">
        <v>0</v>
      </c>
      <c r="GK659">
        <f>ROUND(R659*(R12)/100,2)</f>
        <v>0</v>
      </c>
      <c r="GL659">
        <f>ROUND(IF(AND(BH659=3,BI659=3,FS659&lt;&gt;0),P659,0),2)</f>
        <v>0</v>
      </c>
      <c r="GM659">
        <f>ROUND(O659+X659+Y659+GK659,2)+GX659</f>
        <v>-2.39</v>
      </c>
      <c r="GN659">
        <f>IF(OR(BI659=0,BI659=1),GM659-GX659,0)</f>
        <v>0</v>
      </c>
      <c r="GO659">
        <f>IF(BI659=2,GM659-GX659,0)</f>
        <v>0</v>
      </c>
      <c r="GP659">
        <f>IF(BI659=4,GM659-GX659,0)</f>
        <v>-2.39</v>
      </c>
      <c r="GR659">
        <v>0</v>
      </c>
      <c r="GS659">
        <v>3</v>
      </c>
      <c r="GT659">
        <v>0</v>
      </c>
      <c r="GU659" t="s">
        <v>3</v>
      </c>
      <c r="GV659">
        <f>ROUND((GT659),6)</f>
        <v>0</v>
      </c>
      <c r="GW659">
        <v>1</v>
      </c>
      <c r="GX659">
        <f>ROUND(HC659*I659,2)</f>
        <v>0</v>
      </c>
      <c r="HA659">
        <v>0</v>
      </c>
      <c r="HB659">
        <v>0</v>
      </c>
      <c r="HC659">
        <f>GV659*GW659</f>
        <v>0</v>
      </c>
      <c r="HE659" t="s">
        <v>3</v>
      </c>
      <c r="HF659" t="s">
        <v>3</v>
      </c>
      <c r="HM659" t="s">
        <v>192</v>
      </c>
      <c r="HN659" t="s">
        <v>3</v>
      </c>
      <c r="HO659" t="s">
        <v>3</v>
      </c>
      <c r="HP659" t="s">
        <v>3</v>
      </c>
      <c r="HQ659" t="s">
        <v>3</v>
      </c>
      <c r="IK659">
        <v>0</v>
      </c>
    </row>
    <row r="661" spans="1:245" x14ac:dyDescent="0.2">
      <c r="A661" s="2">
        <v>51</v>
      </c>
      <c r="B661" s="2">
        <f>B652</f>
        <v>1</v>
      </c>
      <c r="C661" s="2">
        <f>A652</f>
        <v>5</v>
      </c>
      <c r="D661" s="2">
        <f>ROW(A652)</f>
        <v>652</v>
      </c>
      <c r="E661" s="2"/>
      <c r="F661" s="2" t="str">
        <f>IF(F652&lt;&gt;"",F652,"")</f>
        <v/>
      </c>
      <c r="G661" s="2" t="str">
        <f>IF(G652&lt;&gt;"",G652,"")</f>
        <v>Мытье сантехнических приборов</v>
      </c>
      <c r="H661" s="2">
        <v>0</v>
      </c>
      <c r="I661" s="2"/>
      <c r="J661" s="2"/>
      <c r="K661" s="2"/>
      <c r="L661" s="2"/>
      <c r="M661" s="2"/>
      <c r="N661" s="2"/>
      <c r="O661" s="2">
        <f t="shared" ref="O661:T661" si="342">ROUND(AB661,2)</f>
        <v>665.35</v>
      </c>
      <c r="P661" s="2">
        <f t="shared" si="342"/>
        <v>43.12</v>
      </c>
      <c r="Q661" s="2">
        <f t="shared" si="342"/>
        <v>0</v>
      </c>
      <c r="R661" s="2">
        <f t="shared" si="342"/>
        <v>0</v>
      </c>
      <c r="S661" s="2">
        <f t="shared" si="342"/>
        <v>622.23</v>
      </c>
      <c r="T661" s="2">
        <f t="shared" si="342"/>
        <v>0</v>
      </c>
      <c r="U661" s="2">
        <f>AH661</f>
        <v>2.2240000000000002</v>
      </c>
      <c r="V661" s="2">
        <f>AI661</f>
        <v>0</v>
      </c>
      <c r="W661" s="2">
        <f>ROUND(AJ661,2)</f>
        <v>0</v>
      </c>
      <c r="X661" s="2">
        <f>ROUND(AK661,2)</f>
        <v>435.56</v>
      </c>
      <c r="Y661" s="2">
        <f>ROUND(AL661,2)</f>
        <v>62.22</v>
      </c>
      <c r="Z661" s="2"/>
      <c r="AA661" s="2"/>
      <c r="AB661" s="2">
        <f>ROUND(SUMIF(AA656:AA659,"=75532707",O656:O659),2)</f>
        <v>665.35</v>
      </c>
      <c r="AC661" s="2">
        <f>ROUND(SUMIF(AA656:AA659,"=75532707",P656:P659),2)</f>
        <v>43.12</v>
      </c>
      <c r="AD661" s="2">
        <f>ROUND(SUMIF(AA656:AA659,"=75532707",Q656:Q659),2)</f>
        <v>0</v>
      </c>
      <c r="AE661" s="2">
        <f>ROUND(SUMIF(AA656:AA659,"=75532707",R656:R659),2)</f>
        <v>0</v>
      </c>
      <c r="AF661" s="2">
        <f>ROUND(SUMIF(AA656:AA659,"=75532707",S656:S659),2)</f>
        <v>622.23</v>
      </c>
      <c r="AG661" s="2">
        <f>ROUND(SUMIF(AA656:AA659,"=75532707",T656:T659),2)</f>
        <v>0</v>
      </c>
      <c r="AH661" s="2">
        <f>SUMIF(AA656:AA659,"=75532707",U656:U659)</f>
        <v>2.2240000000000002</v>
      </c>
      <c r="AI661" s="2">
        <f>SUMIF(AA656:AA659,"=75532707",V656:V659)</f>
        <v>0</v>
      </c>
      <c r="AJ661" s="2">
        <f>ROUND(SUMIF(AA656:AA659,"=75532707",W656:W659),2)</f>
        <v>0</v>
      </c>
      <c r="AK661" s="2">
        <f>ROUND(SUMIF(AA656:AA659,"=75532707",X656:X659),2)</f>
        <v>435.56</v>
      </c>
      <c r="AL661" s="2">
        <f>ROUND(SUMIF(AA656:AA659,"=75532707",Y656:Y659),2)</f>
        <v>62.22</v>
      </c>
      <c r="AM661" s="2"/>
      <c r="AN661" s="2"/>
      <c r="AO661" s="2">
        <f t="shared" ref="AO661:BD661" si="343">ROUND(BX661,2)</f>
        <v>0</v>
      </c>
      <c r="AP661" s="2">
        <f t="shared" si="343"/>
        <v>0</v>
      </c>
      <c r="AQ661" s="2">
        <f t="shared" si="343"/>
        <v>0</v>
      </c>
      <c r="AR661" s="2">
        <f t="shared" si="343"/>
        <v>1163.1300000000001</v>
      </c>
      <c r="AS661" s="2">
        <f t="shared" si="343"/>
        <v>0</v>
      </c>
      <c r="AT661" s="2">
        <f t="shared" si="343"/>
        <v>0</v>
      </c>
      <c r="AU661" s="2">
        <f t="shared" si="343"/>
        <v>1163.1300000000001</v>
      </c>
      <c r="AV661" s="2">
        <f t="shared" si="343"/>
        <v>43.12</v>
      </c>
      <c r="AW661" s="2">
        <f t="shared" si="343"/>
        <v>43.12</v>
      </c>
      <c r="AX661" s="2">
        <f t="shared" si="343"/>
        <v>0</v>
      </c>
      <c r="AY661" s="2">
        <f t="shared" si="343"/>
        <v>43.12</v>
      </c>
      <c r="AZ661" s="2">
        <f t="shared" si="343"/>
        <v>0</v>
      </c>
      <c r="BA661" s="2">
        <f t="shared" si="343"/>
        <v>0</v>
      </c>
      <c r="BB661" s="2">
        <f t="shared" si="343"/>
        <v>0</v>
      </c>
      <c r="BC661" s="2">
        <f t="shared" si="343"/>
        <v>0</v>
      </c>
      <c r="BD661" s="2">
        <f t="shared" si="343"/>
        <v>0</v>
      </c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>
        <f>ROUND(SUMIF(AA656:AA659,"=75532707",FQ656:FQ659),2)</f>
        <v>0</v>
      </c>
      <c r="BY661" s="2">
        <f>ROUND(SUMIF(AA656:AA659,"=75532707",FR656:FR659),2)</f>
        <v>0</v>
      </c>
      <c r="BZ661" s="2">
        <f>ROUND(SUMIF(AA656:AA659,"=75532707",GL656:GL659),2)</f>
        <v>0</v>
      </c>
      <c r="CA661" s="2">
        <f>ROUND(SUMIF(AA656:AA659,"=75532707",GM656:GM659),2)</f>
        <v>1163.1300000000001</v>
      </c>
      <c r="CB661" s="2">
        <f>ROUND(SUMIF(AA656:AA659,"=75532707",GN656:GN659),2)</f>
        <v>0</v>
      </c>
      <c r="CC661" s="2">
        <f>ROUND(SUMIF(AA656:AA659,"=75532707",GO656:GO659),2)</f>
        <v>0</v>
      </c>
      <c r="CD661" s="2">
        <f>ROUND(SUMIF(AA656:AA659,"=75532707",GP656:GP659),2)</f>
        <v>1163.1300000000001</v>
      </c>
      <c r="CE661" s="2">
        <f>AC661-BX661</f>
        <v>43.12</v>
      </c>
      <c r="CF661" s="2">
        <f>AC661-BY661</f>
        <v>43.12</v>
      </c>
      <c r="CG661" s="2">
        <f>BX661-BZ661</f>
        <v>0</v>
      </c>
      <c r="CH661" s="2">
        <f>AC661-BX661-BY661+BZ661</f>
        <v>43.12</v>
      </c>
      <c r="CI661" s="2">
        <f>BY661-BZ661</f>
        <v>0</v>
      </c>
      <c r="CJ661" s="2">
        <f>ROUND(SUMIF(AA656:AA659,"=75532707",GX656:GX659),2)</f>
        <v>0</v>
      </c>
      <c r="CK661" s="2">
        <f>ROUND(SUMIF(AA656:AA659,"=75532707",GY656:GY659),2)</f>
        <v>0</v>
      </c>
      <c r="CL661" s="2">
        <f>ROUND(SUMIF(AA656:AA659,"=75532707",GZ656:GZ659),2)</f>
        <v>0</v>
      </c>
      <c r="CM661" s="2">
        <f>ROUND(SUMIF(AA656:AA659,"=75532707",HD656:HD659),2)</f>
        <v>0</v>
      </c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>
        <v>0</v>
      </c>
    </row>
    <row r="663" spans="1:245" x14ac:dyDescent="0.2">
      <c r="A663" s="4">
        <v>50</v>
      </c>
      <c r="B663" s="4">
        <v>0</v>
      </c>
      <c r="C663" s="4">
        <v>0</v>
      </c>
      <c r="D663" s="4">
        <v>1</v>
      </c>
      <c r="E663" s="4">
        <v>201</v>
      </c>
      <c r="F663" s="4">
        <f>ROUND(Source!O661,O663)</f>
        <v>665.35</v>
      </c>
      <c r="G663" s="4" t="s">
        <v>29</v>
      </c>
      <c r="H663" s="4" t="s">
        <v>30</v>
      </c>
      <c r="I663" s="4"/>
      <c r="J663" s="4"/>
      <c r="K663" s="4">
        <v>201</v>
      </c>
      <c r="L663" s="4">
        <v>1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665.35</v>
      </c>
      <c r="X663" s="4">
        <v>1</v>
      </c>
      <c r="Y663" s="4">
        <v>665.35</v>
      </c>
      <c r="Z663" s="4"/>
      <c r="AA663" s="4"/>
      <c r="AB663" s="4"/>
    </row>
    <row r="664" spans="1:245" x14ac:dyDescent="0.2">
      <c r="A664" s="4">
        <v>50</v>
      </c>
      <c r="B664" s="4">
        <v>0</v>
      </c>
      <c r="C664" s="4">
        <v>0</v>
      </c>
      <c r="D664" s="4">
        <v>1</v>
      </c>
      <c r="E664" s="4">
        <v>202</v>
      </c>
      <c r="F664" s="4">
        <f>ROUND(Source!P661,O664)</f>
        <v>43.12</v>
      </c>
      <c r="G664" s="4" t="s">
        <v>31</v>
      </c>
      <c r="H664" s="4" t="s">
        <v>32</v>
      </c>
      <c r="I664" s="4"/>
      <c r="J664" s="4"/>
      <c r="K664" s="4">
        <v>202</v>
      </c>
      <c r="L664" s="4">
        <v>2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43.12</v>
      </c>
      <c r="X664" s="4">
        <v>1</v>
      </c>
      <c r="Y664" s="4">
        <v>43.12</v>
      </c>
      <c r="Z664" s="4"/>
      <c r="AA664" s="4"/>
      <c r="AB664" s="4"/>
    </row>
    <row r="665" spans="1:245" x14ac:dyDescent="0.2">
      <c r="A665" s="4">
        <v>50</v>
      </c>
      <c r="B665" s="4">
        <v>0</v>
      </c>
      <c r="C665" s="4">
        <v>0</v>
      </c>
      <c r="D665" s="4">
        <v>1</v>
      </c>
      <c r="E665" s="4">
        <v>222</v>
      </c>
      <c r="F665" s="4">
        <f>ROUND(Source!AO661,O665)</f>
        <v>0</v>
      </c>
      <c r="G665" s="4" t="s">
        <v>33</v>
      </c>
      <c r="H665" s="4" t="s">
        <v>34</v>
      </c>
      <c r="I665" s="4"/>
      <c r="J665" s="4"/>
      <c r="K665" s="4">
        <v>222</v>
      </c>
      <c r="L665" s="4">
        <v>3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45" x14ac:dyDescent="0.2">
      <c r="A666" s="4">
        <v>50</v>
      </c>
      <c r="B666" s="4">
        <v>0</v>
      </c>
      <c r="C666" s="4">
        <v>0</v>
      </c>
      <c r="D666" s="4">
        <v>1</v>
      </c>
      <c r="E666" s="4">
        <v>225</v>
      </c>
      <c r="F666" s="4">
        <f>ROUND(Source!AV661,O666)</f>
        <v>43.12</v>
      </c>
      <c r="G666" s="4" t="s">
        <v>35</v>
      </c>
      <c r="H666" s="4" t="s">
        <v>36</v>
      </c>
      <c r="I666" s="4"/>
      <c r="J666" s="4"/>
      <c r="K666" s="4">
        <v>225</v>
      </c>
      <c r="L666" s="4">
        <v>4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43.12</v>
      </c>
      <c r="X666" s="4">
        <v>1</v>
      </c>
      <c r="Y666" s="4">
        <v>43.12</v>
      </c>
      <c r="Z666" s="4"/>
      <c r="AA666" s="4"/>
      <c r="AB666" s="4"/>
    </row>
    <row r="667" spans="1:245" x14ac:dyDescent="0.2">
      <c r="A667" s="4">
        <v>50</v>
      </c>
      <c r="B667" s="4">
        <v>0</v>
      </c>
      <c r="C667" s="4">
        <v>0</v>
      </c>
      <c r="D667" s="4">
        <v>1</v>
      </c>
      <c r="E667" s="4">
        <v>226</v>
      </c>
      <c r="F667" s="4">
        <f>ROUND(Source!AW661,O667)</f>
        <v>43.12</v>
      </c>
      <c r="G667" s="4" t="s">
        <v>37</v>
      </c>
      <c r="H667" s="4" t="s">
        <v>38</v>
      </c>
      <c r="I667" s="4"/>
      <c r="J667" s="4"/>
      <c r="K667" s="4">
        <v>226</v>
      </c>
      <c r="L667" s="4">
        <v>5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43.12</v>
      </c>
      <c r="X667" s="4">
        <v>1</v>
      </c>
      <c r="Y667" s="4">
        <v>43.12</v>
      </c>
      <c r="Z667" s="4"/>
      <c r="AA667" s="4"/>
      <c r="AB667" s="4"/>
    </row>
    <row r="668" spans="1:245" x14ac:dyDescent="0.2">
      <c r="A668" s="4">
        <v>50</v>
      </c>
      <c r="B668" s="4">
        <v>0</v>
      </c>
      <c r="C668" s="4">
        <v>0</v>
      </c>
      <c r="D668" s="4">
        <v>1</v>
      </c>
      <c r="E668" s="4">
        <v>227</v>
      </c>
      <c r="F668" s="4">
        <f>ROUND(Source!AX661,O668)</f>
        <v>0</v>
      </c>
      <c r="G668" s="4" t="s">
        <v>39</v>
      </c>
      <c r="H668" s="4" t="s">
        <v>40</v>
      </c>
      <c r="I668" s="4"/>
      <c r="J668" s="4"/>
      <c r="K668" s="4">
        <v>227</v>
      </c>
      <c r="L668" s="4">
        <v>6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228</v>
      </c>
      <c r="F669" s="4">
        <f>ROUND(Source!AY661,O669)</f>
        <v>43.12</v>
      </c>
      <c r="G669" s="4" t="s">
        <v>41</v>
      </c>
      <c r="H669" s="4" t="s">
        <v>42</v>
      </c>
      <c r="I669" s="4"/>
      <c r="J669" s="4"/>
      <c r="K669" s="4">
        <v>228</v>
      </c>
      <c r="L669" s="4">
        <v>7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43.12</v>
      </c>
      <c r="X669" s="4">
        <v>1</v>
      </c>
      <c r="Y669" s="4">
        <v>43.12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216</v>
      </c>
      <c r="F670" s="4">
        <f>ROUND(Source!AP661,O670)</f>
        <v>0</v>
      </c>
      <c r="G670" s="4" t="s">
        <v>43</v>
      </c>
      <c r="H670" s="4" t="s">
        <v>44</v>
      </c>
      <c r="I670" s="4"/>
      <c r="J670" s="4"/>
      <c r="K670" s="4">
        <v>216</v>
      </c>
      <c r="L670" s="4">
        <v>8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223</v>
      </c>
      <c r="F671" s="4">
        <f>ROUND(Source!AQ661,O671)</f>
        <v>0</v>
      </c>
      <c r="G671" s="4" t="s">
        <v>45</v>
      </c>
      <c r="H671" s="4" t="s">
        <v>46</v>
      </c>
      <c r="I671" s="4"/>
      <c r="J671" s="4"/>
      <c r="K671" s="4">
        <v>223</v>
      </c>
      <c r="L671" s="4">
        <v>9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229</v>
      </c>
      <c r="F672" s="4">
        <f>ROUND(Source!AZ661,O672)</f>
        <v>0</v>
      </c>
      <c r="G672" s="4" t="s">
        <v>47</v>
      </c>
      <c r="H672" s="4" t="s">
        <v>48</v>
      </c>
      <c r="I672" s="4"/>
      <c r="J672" s="4"/>
      <c r="K672" s="4">
        <v>229</v>
      </c>
      <c r="L672" s="4">
        <v>10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203</v>
      </c>
      <c r="F673" s="4">
        <f>ROUND(Source!Q661,O673)</f>
        <v>0</v>
      </c>
      <c r="G673" s="4" t="s">
        <v>49</v>
      </c>
      <c r="H673" s="4" t="s">
        <v>50</v>
      </c>
      <c r="I673" s="4"/>
      <c r="J673" s="4"/>
      <c r="K673" s="4">
        <v>203</v>
      </c>
      <c r="L673" s="4">
        <v>11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231</v>
      </c>
      <c r="F674" s="4">
        <f>ROUND(Source!BB661,O674)</f>
        <v>0</v>
      </c>
      <c r="G674" s="4" t="s">
        <v>51</v>
      </c>
      <c r="H674" s="4" t="s">
        <v>52</v>
      </c>
      <c r="I674" s="4"/>
      <c r="J674" s="4"/>
      <c r="K674" s="4">
        <v>231</v>
      </c>
      <c r="L674" s="4">
        <v>12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204</v>
      </c>
      <c r="F675" s="4">
        <f>ROUND(Source!R661,O675)</f>
        <v>0</v>
      </c>
      <c r="G675" s="4" t="s">
        <v>53</v>
      </c>
      <c r="H675" s="4" t="s">
        <v>54</v>
      </c>
      <c r="I675" s="4"/>
      <c r="J675" s="4"/>
      <c r="K675" s="4">
        <v>204</v>
      </c>
      <c r="L675" s="4">
        <v>13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205</v>
      </c>
      <c r="F676" s="4">
        <f>ROUND(Source!S661,O676)</f>
        <v>622.23</v>
      </c>
      <c r="G676" s="4" t="s">
        <v>55</v>
      </c>
      <c r="H676" s="4" t="s">
        <v>56</v>
      </c>
      <c r="I676" s="4"/>
      <c r="J676" s="4"/>
      <c r="K676" s="4">
        <v>205</v>
      </c>
      <c r="L676" s="4">
        <v>14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622.23</v>
      </c>
      <c r="X676" s="4">
        <v>1</v>
      </c>
      <c r="Y676" s="4">
        <v>622.23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232</v>
      </c>
      <c r="F677" s="4">
        <f>ROUND(Source!BC661,O677)</f>
        <v>0</v>
      </c>
      <c r="G677" s="4" t="s">
        <v>57</v>
      </c>
      <c r="H677" s="4" t="s">
        <v>58</v>
      </c>
      <c r="I677" s="4"/>
      <c r="J677" s="4"/>
      <c r="K677" s="4">
        <v>232</v>
      </c>
      <c r="L677" s="4">
        <v>15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214</v>
      </c>
      <c r="F678" s="4">
        <f>ROUND(Source!AS661,O678)</f>
        <v>0</v>
      </c>
      <c r="G678" s="4" t="s">
        <v>59</v>
      </c>
      <c r="H678" s="4" t="s">
        <v>60</v>
      </c>
      <c r="I678" s="4"/>
      <c r="J678" s="4"/>
      <c r="K678" s="4">
        <v>214</v>
      </c>
      <c r="L678" s="4">
        <v>16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215</v>
      </c>
      <c r="F679" s="4">
        <f>ROUND(Source!AT661,O679)</f>
        <v>0</v>
      </c>
      <c r="G679" s="4" t="s">
        <v>61</v>
      </c>
      <c r="H679" s="4" t="s">
        <v>62</v>
      </c>
      <c r="I679" s="4"/>
      <c r="J679" s="4"/>
      <c r="K679" s="4">
        <v>215</v>
      </c>
      <c r="L679" s="4">
        <v>17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217</v>
      </c>
      <c r="F680" s="4">
        <f>ROUND(Source!AU661,O680)</f>
        <v>1163.1300000000001</v>
      </c>
      <c r="G680" s="4" t="s">
        <v>63</v>
      </c>
      <c r="H680" s="4" t="s">
        <v>64</v>
      </c>
      <c r="I680" s="4"/>
      <c r="J680" s="4"/>
      <c r="K680" s="4">
        <v>217</v>
      </c>
      <c r="L680" s="4">
        <v>18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1163.1300000000001</v>
      </c>
      <c r="X680" s="4">
        <v>1</v>
      </c>
      <c r="Y680" s="4">
        <v>1163.1300000000001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230</v>
      </c>
      <c r="F681" s="4">
        <f>ROUND(Source!BA661,O681)</f>
        <v>0</v>
      </c>
      <c r="G681" s="4" t="s">
        <v>65</v>
      </c>
      <c r="H681" s="4" t="s">
        <v>66</v>
      </c>
      <c r="I681" s="4"/>
      <c r="J681" s="4"/>
      <c r="K681" s="4">
        <v>230</v>
      </c>
      <c r="L681" s="4">
        <v>19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206</v>
      </c>
      <c r="F682" s="4">
        <f>ROUND(Source!T661,O682)</f>
        <v>0</v>
      </c>
      <c r="G682" s="4" t="s">
        <v>67</v>
      </c>
      <c r="H682" s="4" t="s">
        <v>68</v>
      </c>
      <c r="I682" s="4"/>
      <c r="J682" s="4"/>
      <c r="K682" s="4">
        <v>206</v>
      </c>
      <c r="L682" s="4">
        <v>20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207</v>
      </c>
      <c r="F683" s="4">
        <f>Source!U661</f>
        <v>2.2240000000000002</v>
      </c>
      <c r="G683" s="4" t="s">
        <v>69</v>
      </c>
      <c r="H683" s="4" t="s">
        <v>70</v>
      </c>
      <c r="I683" s="4"/>
      <c r="J683" s="4"/>
      <c r="K683" s="4">
        <v>207</v>
      </c>
      <c r="L683" s="4">
        <v>21</v>
      </c>
      <c r="M683" s="4">
        <v>3</v>
      </c>
      <c r="N683" s="4" t="s">
        <v>3</v>
      </c>
      <c r="O683" s="4">
        <v>-1</v>
      </c>
      <c r="P683" s="4"/>
      <c r="Q683" s="4"/>
      <c r="R683" s="4"/>
      <c r="S683" s="4"/>
      <c r="T683" s="4"/>
      <c r="U683" s="4"/>
      <c r="V683" s="4"/>
      <c r="W683" s="4">
        <v>2.2240000000000002</v>
      </c>
      <c r="X683" s="4">
        <v>1</v>
      </c>
      <c r="Y683" s="4">
        <v>2.2240000000000002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208</v>
      </c>
      <c r="F684" s="4">
        <f>Source!V661</f>
        <v>0</v>
      </c>
      <c r="G684" s="4" t="s">
        <v>71</v>
      </c>
      <c r="H684" s="4" t="s">
        <v>72</v>
      </c>
      <c r="I684" s="4"/>
      <c r="J684" s="4"/>
      <c r="K684" s="4">
        <v>208</v>
      </c>
      <c r="L684" s="4">
        <v>22</v>
      </c>
      <c r="M684" s="4">
        <v>3</v>
      </c>
      <c r="N684" s="4" t="s">
        <v>3</v>
      </c>
      <c r="O684" s="4">
        <v>-1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209</v>
      </c>
      <c r="F685" s="4">
        <f>ROUND(Source!W661,O685)</f>
        <v>0</v>
      </c>
      <c r="G685" s="4" t="s">
        <v>73</v>
      </c>
      <c r="H685" s="4" t="s">
        <v>74</v>
      </c>
      <c r="I685" s="4"/>
      <c r="J685" s="4"/>
      <c r="K685" s="4">
        <v>209</v>
      </c>
      <c r="L685" s="4">
        <v>23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233</v>
      </c>
      <c r="F686" s="4">
        <f>ROUND(Source!BD661,O686)</f>
        <v>0</v>
      </c>
      <c r="G686" s="4" t="s">
        <v>75</v>
      </c>
      <c r="H686" s="4" t="s">
        <v>76</v>
      </c>
      <c r="I686" s="4"/>
      <c r="J686" s="4"/>
      <c r="K686" s="4">
        <v>233</v>
      </c>
      <c r="L686" s="4">
        <v>24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210</v>
      </c>
      <c r="F687" s="4">
        <f>ROUND(Source!X661,O687)</f>
        <v>435.56</v>
      </c>
      <c r="G687" s="4" t="s">
        <v>77</v>
      </c>
      <c r="H687" s="4" t="s">
        <v>78</v>
      </c>
      <c r="I687" s="4"/>
      <c r="J687" s="4"/>
      <c r="K687" s="4">
        <v>210</v>
      </c>
      <c r="L687" s="4">
        <v>25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435.56</v>
      </c>
      <c r="X687" s="4">
        <v>1</v>
      </c>
      <c r="Y687" s="4">
        <v>435.56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211</v>
      </c>
      <c r="F688" s="4">
        <f>ROUND(Source!Y661,O688)</f>
        <v>62.22</v>
      </c>
      <c r="G688" s="4" t="s">
        <v>79</v>
      </c>
      <c r="H688" s="4" t="s">
        <v>80</v>
      </c>
      <c r="I688" s="4"/>
      <c r="J688" s="4"/>
      <c r="K688" s="4">
        <v>211</v>
      </c>
      <c r="L688" s="4">
        <v>26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62.22</v>
      </c>
      <c r="X688" s="4">
        <v>1</v>
      </c>
      <c r="Y688" s="4">
        <v>62.22</v>
      </c>
      <c r="Z688" s="4"/>
      <c r="AA688" s="4"/>
      <c r="AB688" s="4"/>
    </row>
    <row r="689" spans="1:245" x14ac:dyDescent="0.2">
      <c r="A689" s="4">
        <v>50</v>
      </c>
      <c r="B689" s="4">
        <v>0</v>
      </c>
      <c r="C689" s="4">
        <v>0</v>
      </c>
      <c r="D689" s="4">
        <v>1</v>
      </c>
      <c r="E689" s="4">
        <v>224</v>
      </c>
      <c r="F689" s="4">
        <f>ROUND(Source!AR661,O689)</f>
        <v>1163.1300000000001</v>
      </c>
      <c r="G689" s="4" t="s">
        <v>81</v>
      </c>
      <c r="H689" s="4" t="s">
        <v>82</v>
      </c>
      <c r="I689" s="4"/>
      <c r="J689" s="4"/>
      <c r="K689" s="4">
        <v>224</v>
      </c>
      <c r="L689" s="4">
        <v>27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1163.1300000000001</v>
      </c>
      <c r="X689" s="4">
        <v>1</v>
      </c>
      <c r="Y689" s="4">
        <v>1163.1300000000001</v>
      </c>
      <c r="Z689" s="4"/>
      <c r="AA689" s="4"/>
      <c r="AB689" s="4"/>
    </row>
    <row r="691" spans="1:245" x14ac:dyDescent="0.2">
      <c r="A691" s="1">
        <v>5</v>
      </c>
      <c r="B691" s="1">
        <v>1</v>
      </c>
      <c r="C691" s="1"/>
      <c r="D691" s="1">
        <f>ROW(A698)</f>
        <v>698</v>
      </c>
      <c r="E691" s="1"/>
      <c r="F691" s="1" t="s">
        <v>3</v>
      </c>
      <c r="G691" s="1" t="s">
        <v>176</v>
      </c>
      <c r="H691" s="1" t="s">
        <v>3</v>
      </c>
      <c r="I691" s="1">
        <v>0</v>
      </c>
      <c r="J691" s="1"/>
      <c r="K691" s="1">
        <v>-1</v>
      </c>
      <c r="L691" s="1"/>
      <c r="M691" s="1" t="s">
        <v>3</v>
      </c>
      <c r="N691" s="1"/>
      <c r="O691" s="1"/>
      <c r="P691" s="1"/>
      <c r="Q691" s="1"/>
      <c r="R691" s="1"/>
      <c r="S691" s="1">
        <v>0</v>
      </c>
      <c r="T691" s="1"/>
      <c r="U691" s="1" t="s">
        <v>3</v>
      </c>
      <c r="V691" s="1">
        <v>0</v>
      </c>
      <c r="W691" s="1"/>
      <c r="X691" s="1"/>
      <c r="Y691" s="1"/>
      <c r="Z691" s="1"/>
      <c r="AA691" s="1"/>
      <c r="AB691" s="1" t="s">
        <v>3</v>
      </c>
      <c r="AC691" s="1" t="s">
        <v>3</v>
      </c>
      <c r="AD691" s="1" t="s">
        <v>3</v>
      </c>
      <c r="AE691" s="1" t="s">
        <v>3</v>
      </c>
      <c r="AF691" s="1" t="s">
        <v>3</v>
      </c>
      <c r="AG691" s="1" t="s">
        <v>3</v>
      </c>
      <c r="AH691" s="1"/>
      <c r="AI691" s="1"/>
      <c r="AJ691" s="1"/>
      <c r="AK691" s="1"/>
      <c r="AL691" s="1"/>
      <c r="AM691" s="1"/>
      <c r="AN691" s="1"/>
      <c r="AO691" s="1"/>
      <c r="AP691" s="1" t="s">
        <v>3</v>
      </c>
      <c r="AQ691" s="1" t="s">
        <v>3</v>
      </c>
      <c r="AR691" s="1" t="s">
        <v>3</v>
      </c>
      <c r="AS691" s="1"/>
      <c r="AT691" s="1"/>
      <c r="AU691" s="1"/>
      <c r="AV691" s="1"/>
      <c r="AW691" s="1"/>
      <c r="AX691" s="1"/>
      <c r="AY691" s="1"/>
      <c r="AZ691" s="1" t="s">
        <v>3</v>
      </c>
      <c r="BA691" s="1"/>
      <c r="BB691" s="1" t="s">
        <v>3</v>
      </c>
      <c r="BC691" s="1" t="s">
        <v>3</v>
      </c>
      <c r="BD691" s="1" t="s">
        <v>3</v>
      </c>
      <c r="BE691" s="1" t="s">
        <v>3</v>
      </c>
      <c r="BF691" s="1" t="s">
        <v>3</v>
      </c>
      <c r="BG691" s="1" t="s">
        <v>3</v>
      </c>
      <c r="BH691" s="1" t="s">
        <v>3</v>
      </c>
      <c r="BI691" s="1" t="s">
        <v>3</v>
      </c>
      <c r="BJ691" s="1" t="s">
        <v>3</v>
      </c>
      <c r="BK691" s="1" t="s">
        <v>3</v>
      </c>
      <c r="BL691" s="1" t="s">
        <v>3</v>
      </c>
      <c r="BM691" s="1" t="s">
        <v>3</v>
      </c>
      <c r="BN691" s="1" t="s">
        <v>3</v>
      </c>
      <c r="BO691" s="1" t="s">
        <v>3</v>
      </c>
      <c r="BP691" s="1" t="s">
        <v>3</v>
      </c>
      <c r="BQ691" s="1"/>
      <c r="BR691" s="1"/>
      <c r="BS691" s="1"/>
      <c r="BT691" s="1"/>
      <c r="BU691" s="1"/>
      <c r="BV691" s="1"/>
      <c r="BW691" s="1"/>
      <c r="BX691" s="1">
        <v>0</v>
      </c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>
        <v>0</v>
      </c>
    </row>
    <row r="693" spans="1:245" x14ac:dyDescent="0.2">
      <c r="A693" s="2">
        <v>52</v>
      </c>
      <c r="B693" s="2">
        <f t="shared" ref="B693:G693" si="344">B698</f>
        <v>1</v>
      </c>
      <c r="C693" s="2">
        <f t="shared" si="344"/>
        <v>5</v>
      </c>
      <c r="D693" s="2">
        <f t="shared" si="344"/>
        <v>691</v>
      </c>
      <c r="E693" s="2">
        <f t="shared" si="344"/>
        <v>0</v>
      </c>
      <c r="F693" s="2" t="str">
        <f t="shared" si="344"/>
        <v/>
      </c>
      <c r="G693" s="2" t="str">
        <f t="shared" si="344"/>
        <v>Уход за мебелью</v>
      </c>
      <c r="H693" s="2"/>
      <c r="I693" s="2"/>
      <c r="J693" s="2"/>
      <c r="K693" s="2"/>
      <c r="L693" s="2"/>
      <c r="M693" s="2"/>
      <c r="N693" s="2"/>
      <c r="O693" s="2">
        <f t="shared" ref="O693:AT693" si="345">O698</f>
        <v>1429.83</v>
      </c>
      <c r="P693" s="2">
        <f t="shared" si="345"/>
        <v>19.29</v>
      </c>
      <c r="Q693" s="2">
        <f t="shared" si="345"/>
        <v>0</v>
      </c>
      <c r="R693" s="2">
        <f t="shared" si="345"/>
        <v>0</v>
      </c>
      <c r="S693" s="2">
        <f t="shared" si="345"/>
        <v>1410.54</v>
      </c>
      <c r="T693" s="2">
        <f t="shared" si="345"/>
        <v>0</v>
      </c>
      <c r="U693" s="2">
        <f t="shared" si="345"/>
        <v>5.0415840000000003</v>
      </c>
      <c r="V693" s="2">
        <f t="shared" si="345"/>
        <v>0</v>
      </c>
      <c r="W693" s="2">
        <f t="shared" si="345"/>
        <v>0</v>
      </c>
      <c r="X693" s="2">
        <f t="shared" si="345"/>
        <v>987.38</v>
      </c>
      <c r="Y693" s="2">
        <f t="shared" si="345"/>
        <v>141.05000000000001</v>
      </c>
      <c r="Z693" s="2">
        <f t="shared" si="345"/>
        <v>0</v>
      </c>
      <c r="AA693" s="2">
        <f t="shared" si="345"/>
        <v>0</v>
      </c>
      <c r="AB693" s="2">
        <f t="shared" si="345"/>
        <v>1429.83</v>
      </c>
      <c r="AC693" s="2">
        <f t="shared" si="345"/>
        <v>19.29</v>
      </c>
      <c r="AD693" s="2">
        <f t="shared" si="345"/>
        <v>0</v>
      </c>
      <c r="AE693" s="2">
        <f t="shared" si="345"/>
        <v>0</v>
      </c>
      <c r="AF693" s="2">
        <f t="shared" si="345"/>
        <v>1410.54</v>
      </c>
      <c r="AG693" s="2">
        <f t="shared" si="345"/>
        <v>0</v>
      </c>
      <c r="AH693" s="2">
        <f t="shared" si="345"/>
        <v>5.0415840000000003</v>
      </c>
      <c r="AI693" s="2">
        <f t="shared" si="345"/>
        <v>0</v>
      </c>
      <c r="AJ693" s="2">
        <f t="shared" si="345"/>
        <v>0</v>
      </c>
      <c r="AK693" s="2">
        <f t="shared" si="345"/>
        <v>987.38</v>
      </c>
      <c r="AL693" s="2">
        <f t="shared" si="345"/>
        <v>141.05000000000001</v>
      </c>
      <c r="AM693" s="2">
        <f t="shared" si="345"/>
        <v>0</v>
      </c>
      <c r="AN693" s="2">
        <f t="shared" si="345"/>
        <v>0</v>
      </c>
      <c r="AO693" s="2">
        <f t="shared" si="345"/>
        <v>0</v>
      </c>
      <c r="AP693" s="2">
        <f t="shared" si="345"/>
        <v>0</v>
      </c>
      <c r="AQ693" s="2">
        <f t="shared" si="345"/>
        <v>0</v>
      </c>
      <c r="AR693" s="2">
        <f t="shared" si="345"/>
        <v>2558.2600000000002</v>
      </c>
      <c r="AS693" s="2">
        <f t="shared" si="345"/>
        <v>0</v>
      </c>
      <c r="AT693" s="2">
        <f t="shared" si="345"/>
        <v>0</v>
      </c>
      <c r="AU693" s="2">
        <f t="shared" ref="AU693:BZ693" si="346">AU698</f>
        <v>2558.2600000000002</v>
      </c>
      <c r="AV693" s="2">
        <f t="shared" si="346"/>
        <v>19.29</v>
      </c>
      <c r="AW693" s="2">
        <f t="shared" si="346"/>
        <v>19.29</v>
      </c>
      <c r="AX693" s="2">
        <f t="shared" si="346"/>
        <v>0</v>
      </c>
      <c r="AY693" s="2">
        <f t="shared" si="346"/>
        <v>19.29</v>
      </c>
      <c r="AZ693" s="2">
        <f t="shared" si="346"/>
        <v>0</v>
      </c>
      <c r="BA693" s="2">
        <f t="shared" si="346"/>
        <v>0</v>
      </c>
      <c r="BB693" s="2">
        <f t="shared" si="346"/>
        <v>0</v>
      </c>
      <c r="BC693" s="2">
        <f t="shared" si="346"/>
        <v>0</v>
      </c>
      <c r="BD693" s="2">
        <f t="shared" si="346"/>
        <v>0</v>
      </c>
      <c r="BE693" s="2">
        <f t="shared" si="346"/>
        <v>0</v>
      </c>
      <c r="BF693" s="2">
        <f t="shared" si="346"/>
        <v>0</v>
      </c>
      <c r="BG693" s="2">
        <f t="shared" si="346"/>
        <v>0</v>
      </c>
      <c r="BH693" s="2">
        <f t="shared" si="346"/>
        <v>0</v>
      </c>
      <c r="BI693" s="2">
        <f t="shared" si="346"/>
        <v>0</v>
      </c>
      <c r="BJ693" s="2">
        <f t="shared" si="346"/>
        <v>0</v>
      </c>
      <c r="BK693" s="2">
        <f t="shared" si="346"/>
        <v>0</v>
      </c>
      <c r="BL693" s="2">
        <f t="shared" si="346"/>
        <v>0</v>
      </c>
      <c r="BM693" s="2">
        <f t="shared" si="346"/>
        <v>0</v>
      </c>
      <c r="BN693" s="2">
        <f t="shared" si="346"/>
        <v>0</v>
      </c>
      <c r="BO693" s="2">
        <f t="shared" si="346"/>
        <v>0</v>
      </c>
      <c r="BP693" s="2">
        <f t="shared" si="346"/>
        <v>0</v>
      </c>
      <c r="BQ693" s="2">
        <f t="shared" si="346"/>
        <v>0</v>
      </c>
      <c r="BR693" s="2">
        <f t="shared" si="346"/>
        <v>0</v>
      </c>
      <c r="BS693" s="2">
        <f t="shared" si="346"/>
        <v>0</v>
      </c>
      <c r="BT693" s="2">
        <f t="shared" si="346"/>
        <v>0</v>
      </c>
      <c r="BU693" s="2">
        <f t="shared" si="346"/>
        <v>0</v>
      </c>
      <c r="BV693" s="2">
        <f t="shared" si="346"/>
        <v>0</v>
      </c>
      <c r="BW693" s="2">
        <f t="shared" si="346"/>
        <v>0</v>
      </c>
      <c r="BX693" s="2">
        <f t="shared" si="346"/>
        <v>0</v>
      </c>
      <c r="BY693" s="2">
        <f t="shared" si="346"/>
        <v>0</v>
      </c>
      <c r="BZ693" s="2">
        <f t="shared" si="346"/>
        <v>0</v>
      </c>
      <c r="CA693" s="2">
        <f t="shared" ref="CA693:DF693" si="347">CA698</f>
        <v>2558.2600000000002</v>
      </c>
      <c r="CB693" s="2">
        <f t="shared" si="347"/>
        <v>0</v>
      </c>
      <c r="CC693" s="2">
        <f t="shared" si="347"/>
        <v>0</v>
      </c>
      <c r="CD693" s="2">
        <f t="shared" si="347"/>
        <v>2558.2600000000002</v>
      </c>
      <c r="CE693" s="2">
        <f t="shared" si="347"/>
        <v>19.29</v>
      </c>
      <c r="CF693" s="2">
        <f t="shared" si="347"/>
        <v>19.29</v>
      </c>
      <c r="CG693" s="2">
        <f t="shared" si="347"/>
        <v>0</v>
      </c>
      <c r="CH693" s="2">
        <f t="shared" si="347"/>
        <v>19.29</v>
      </c>
      <c r="CI693" s="2">
        <f t="shared" si="347"/>
        <v>0</v>
      </c>
      <c r="CJ693" s="2">
        <f t="shared" si="347"/>
        <v>0</v>
      </c>
      <c r="CK693" s="2">
        <f t="shared" si="347"/>
        <v>0</v>
      </c>
      <c r="CL693" s="2">
        <f t="shared" si="347"/>
        <v>0</v>
      </c>
      <c r="CM693" s="2">
        <f t="shared" si="347"/>
        <v>0</v>
      </c>
      <c r="CN693" s="2">
        <f t="shared" si="347"/>
        <v>0</v>
      </c>
      <c r="CO693" s="2">
        <f t="shared" si="347"/>
        <v>0</v>
      </c>
      <c r="CP693" s="2">
        <f t="shared" si="347"/>
        <v>0</v>
      </c>
      <c r="CQ693" s="2">
        <f t="shared" si="347"/>
        <v>0</v>
      </c>
      <c r="CR693" s="2">
        <f t="shared" si="347"/>
        <v>0</v>
      </c>
      <c r="CS693" s="2">
        <f t="shared" si="347"/>
        <v>0</v>
      </c>
      <c r="CT693" s="2">
        <f t="shared" si="347"/>
        <v>0</v>
      </c>
      <c r="CU693" s="2">
        <f t="shared" si="347"/>
        <v>0</v>
      </c>
      <c r="CV693" s="2">
        <f t="shared" si="347"/>
        <v>0</v>
      </c>
      <c r="CW693" s="2">
        <f t="shared" si="347"/>
        <v>0</v>
      </c>
      <c r="CX693" s="2">
        <f t="shared" si="347"/>
        <v>0</v>
      </c>
      <c r="CY693" s="2">
        <f t="shared" si="347"/>
        <v>0</v>
      </c>
      <c r="CZ693" s="2">
        <f t="shared" si="347"/>
        <v>0</v>
      </c>
      <c r="DA693" s="2">
        <f t="shared" si="347"/>
        <v>0</v>
      </c>
      <c r="DB693" s="2">
        <f t="shared" si="347"/>
        <v>0</v>
      </c>
      <c r="DC693" s="2">
        <f t="shared" si="347"/>
        <v>0</v>
      </c>
      <c r="DD693" s="2">
        <f t="shared" si="347"/>
        <v>0</v>
      </c>
      <c r="DE693" s="2">
        <f t="shared" si="347"/>
        <v>0</v>
      </c>
      <c r="DF693" s="2">
        <f t="shared" si="347"/>
        <v>0</v>
      </c>
      <c r="DG693" s="3">
        <f t="shared" ref="DG693:EL693" si="348">DG698</f>
        <v>0</v>
      </c>
      <c r="DH693" s="3">
        <f t="shared" si="348"/>
        <v>0</v>
      </c>
      <c r="DI693" s="3">
        <f t="shared" si="348"/>
        <v>0</v>
      </c>
      <c r="DJ693" s="3">
        <f t="shared" si="348"/>
        <v>0</v>
      </c>
      <c r="DK693" s="3">
        <f t="shared" si="348"/>
        <v>0</v>
      </c>
      <c r="DL693" s="3">
        <f t="shared" si="348"/>
        <v>0</v>
      </c>
      <c r="DM693" s="3">
        <f t="shared" si="348"/>
        <v>0</v>
      </c>
      <c r="DN693" s="3">
        <f t="shared" si="348"/>
        <v>0</v>
      </c>
      <c r="DO693" s="3">
        <f t="shared" si="348"/>
        <v>0</v>
      </c>
      <c r="DP693" s="3">
        <f t="shared" si="348"/>
        <v>0</v>
      </c>
      <c r="DQ693" s="3">
        <f t="shared" si="348"/>
        <v>0</v>
      </c>
      <c r="DR693" s="3">
        <f t="shared" si="348"/>
        <v>0</v>
      </c>
      <c r="DS693" s="3">
        <f t="shared" si="348"/>
        <v>0</v>
      </c>
      <c r="DT693" s="3">
        <f t="shared" si="348"/>
        <v>0</v>
      </c>
      <c r="DU693" s="3">
        <f t="shared" si="348"/>
        <v>0</v>
      </c>
      <c r="DV693" s="3">
        <f t="shared" si="348"/>
        <v>0</v>
      </c>
      <c r="DW693" s="3">
        <f t="shared" si="348"/>
        <v>0</v>
      </c>
      <c r="DX693" s="3">
        <f t="shared" si="348"/>
        <v>0</v>
      </c>
      <c r="DY693" s="3">
        <f t="shared" si="348"/>
        <v>0</v>
      </c>
      <c r="DZ693" s="3">
        <f t="shared" si="348"/>
        <v>0</v>
      </c>
      <c r="EA693" s="3">
        <f t="shared" si="348"/>
        <v>0</v>
      </c>
      <c r="EB693" s="3">
        <f t="shared" si="348"/>
        <v>0</v>
      </c>
      <c r="EC693" s="3">
        <f t="shared" si="348"/>
        <v>0</v>
      </c>
      <c r="ED693" s="3">
        <f t="shared" si="348"/>
        <v>0</v>
      </c>
      <c r="EE693" s="3">
        <f t="shared" si="348"/>
        <v>0</v>
      </c>
      <c r="EF693" s="3">
        <f t="shared" si="348"/>
        <v>0</v>
      </c>
      <c r="EG693" s="3">
        <f t="shared" si="348"/>
        <v>0</v>
      </c>
      <c r="EH693" s="3">
        <f t="shared" si="348"/>
        <v>0</v>
      </c>
      <c r="EI693" s="3">
        <f t="shared" si="348"/>
        <v>0</v>
      </c>
      <c r="EJ693" s="3">
        <f t="shared" si="348"/>
        <v>0</v>
      </c>
      <c r="EK693" s="3">
        <f t="shared" si="348"/>
        <v>0</v>
      </c>
      <c r="EL693" s="3">
        <f t="shared" si="348"/>
        <v>0</v>
      </c>
      <c r="EM693" s="3">
        <f t="shared" ref="EM693:FR693" si="349">EM698</f>
        <v>0</v>
      </c>
      <c r="EN693" s="3">
        <f t="shared" si="349"/>
        <v>0</v>
      </c>
      <c r="EO693" s="3">
        <f t="shared" si="349"/>
        <v>0</v>
      </c>
      <c r="EP693" s="3">
        <f t="shared" si="349"/>
        <v>0</v>
      </c>
      <c r="EQ693" s="3">
        <f t="shared" si="349"/>
        <v>0</v>
      </c>
      <c r="ER693" s="3">
        <f t="shared" si="349"/>
        <v>0</v>
      </c>
      <c r="ES693" s="3">
        <f t="shared" si="349"/>
        <v>0</v>
      </c>
      <c r="ET693" s="3">
        <f t="shared" si="349"/>
        <v>0</v>
      </c>
      <c r="EU693" s="3">
        <f t="shared" si="349"/>
        <v>0</v>
      </c>
      <c r="EV693" s="3">
        <f t="shared" si="349"/>
        <v>0</v>
      </c>
      <c r="EW693" s="3">
        <f t="shared" si="349"/>
        <v>0</v>
      </c>
      <c r="EX693" s="3">
        <f t="shared" si="349"/>
        <v>0</v>
      </c>
      <c r="EY693" s="3">
        <f t="shared" si="349"/>
        <v>0</v>
      </c>
      <c r="EZ693" s="3">
        <f t="shared" si="349"/>
        <v>0</v>
      </c>
      <c r="FA693" s="3">
        <f t="shared" si="349"/>
        <v>0</v>
      </c>
      <c r="FB693" s="3">
        <f t="shared" si="349"/>
        <v>0</v>
      </c>
      <c r="FC693" s="3">
        <f t="shared" si="349"/>
        <v>0</v>
      </c>
      <c r="FD693" s="3">
        <f t="shared" si="349"/>
        <v>0</v>
      </c>
      <c r="FE693" s="3">
        <f t="shared" si="349"/>
        <v>0</v>
      </c>
      <c r="FF693" s="3">
        <f t="shared" si="349"/>
        <v>0</v>
      </c>
      <c r="FG693" s="3">
        <f t="shared" si="349"/>
        <v>0</v>
      </c>
      <c r="FH693" s="3">
        <f t="shared" si="349"/>
        <v>0</v>
      </c>
      <c r="FI693" s="3">
        <f t="shared" si="349"/>
        <v>0</v>
      </c>
      <c r="FJ693" s="3">
        <f t="shared" si="349"/>
        <v>0</v>
      </c>
      <c r="FK693" s="3">
        <f t="shared" si="349"/>
        <v>0</v>
      </c>
      <c r="FL693" s="3">
        <f t="shared" si="349"/>
        <v>0</v>
      </c>
      <c r="FM693" s="3">
        <f t="shared" si="349"/>
        <v>0</v>
      </c>
      <c r="FN693" s="3">
        <f t="shared" si="349"/>
        <v>0</v>
      </c>
      <c r="FO693" s="3">
        <f t="shared" si="349"/>
        <v>0</v>
      </c>
      <c r="FP693" s="3">
        <f t="shared" si="349"/>
        <v>0</v>
      </c>
      <c r="FQ693" s="3">
        <f t="shared" si="349"/>
        <v>0</v>
      </c>
      <c r="FR693" s="3">
        <f t="shared" si="349"/>
        <v>0</v>
      </c>
      <c r="FS693" s="3">
        <f t="shared" ref="FS693:GX693" si="350">FS698</f>
        <v>0</v>
      </c>
      <c r="FT693" s="3">
        <f t="shared" si="350"/>
        <v>0</v>
      </c>
      <c r="FU693" s="3">
        <f t="shared" si="350"/>
        <v>0</v>
      </c>
      <c r="FV693" s="3">
        <f t="shared" si="350"/>
        <v>0</v>
      </c>
      <c r="FW693" s="3">
        <f t="shared" si="350"/>
        <v>0</v>
      </c>
      <c r="FX693" s="3">
        <f t="shared" si="350"/>
        <v>0</v>
      </c>
      <c r="FY693" s="3">
        <f t="shared" si="350"/>
        <v>0</v>
      </c>
      <c r="FZ693" s="3">
        <f t="shared" si="350"/>
        <v>0</v>
      </c>
      <c r="GA693" s="3">
        <f t="shared" si="350"/>
        <v>0</v>
      </c>
      <c r="GB693" s="3">
        <f t="shared" si="350"/>
        <v>0</v>
      </c>
      <c r="GC693" s="3">
        <f t="shared" si="350"/>
        <v>0</v>
      </c>
      <c r="GD693" s="3">
        <f t="shared" si="350"/>
        <v>0</v>
      </c>
      <c r="GE693" s="3">
        <f t="shared" si="350"/>
        <v>0</v>
      </c>
      <c r="GF693" s="3">
        <f t="shared" si="350"/>
        <v>0</v>
      </c>
      <c r="GG693" s="3">
        <f t="shared" si="350"/>
        <v>0</v>
      </c>
      <c r="GH693" s="3">
        <f t="shared" si="350"/>
        <v>0</v>
      </c>
      <c r="GI693" s="3">
        <f t="shared" si="350"/>
        <v>0</v>
      </c>
      <c r="GJ693" s="3">
        <f t="shared" si="350"/>
        <v>0</v>
      </c>
      <c r="GK693" s="3">
        <f t="shared" si="350"/>
        <v>0</v>
      </c>
      <c r="GL693" s="3">
        <f t="shared" si="350"/>
        <v>0</v>
      </c>
      <c r="GM693" s="3">
        <f t="shared" si="350"/>
        <v>0</v>
      </c>
      <c r="GN693" s="3">
        <f t="shared" si="350"/>
        <v>0</v>
      </c>
      <c r="GO693" s="3">
        <f t="shared" si="350"/>
        <v>0</v>
      </c>
      <c r="GP693" s="3">
        <f t="shared" si="350"/>
        <v>0</v>
      </c>
      <c r="GQ693" s="3">
        <f t="shared" si="350"/>
        <v>0</v>
      </c>
      <c r="GR693" s="3">
        <f t="shared" si="350"/>
        <v>0</v>
      </c>
      <c r="GS693" s="3">
        <f t="shared" si="350"/>
        <v>0</v>
      </c>
      <c r="GT693" s="3">
        <f t="shared" si="350"/>
        <v>0</v>
      </c>
      <c r="GU693" s="3">
        <f t="shared" si="350"/>
        <v>0</v>
      </c>
      <c r="GV693" s="3">
        <f t="shared" si="350"/>
        <v>0</v>
      </c>
      <c r="GW693" s="3">
        <f t="shared" si="350"/>
        <v>0</v>
      </c>
      <c r="GX693" s="3">
        <f t="shared" si="350"/>
        <v>0</v>
      </c>
    </row>
    <row r="695" spans="1:245" x14ac:dyDescent="0.2">
      <c r="A695">
        <v>17</v>
      </c>
      <c r="B695">
        <v>1</v>
      </c>
      <c r="C695">
        <f>ROW(SmtRes!A101)</f>
        <v>101</v>
      </c>
      <c r="D695">
        <f>ROW(EtalonRes!A101)</f>
        <v>101</v>
      </c>
      <c r="E695" t="s">
        <v>217</v>
      </c>
      <c r="F695" t="s">
        <v>178</v>
      </c>
      <c r="G695" t="s">
        <v>179</v>
      </c>
      <c r="H695" t="s">
        <v>18</v>
      </c>
      <c r="I695">
        <f>ROUND(56.52/100,9)</f>
        <v>0.56520000000000004</v>
      </c>
      <c r="J695">
        <v>0</v>
      </c>
      <c r="K695">
        <f>ROUND(56.52/100,9)</f>
        <v>0.56520000000000004</v>
      </c>
      <c r="O695">
        <f>ROUND(CP695,2)</f>
        <v>1430.96</v>
      </c>
      <c r="P695">
        <f>ROUND(CQ695*I695,2)</f>
        <v>20.420000000000002</v>
      </c>
      <c r="Q695">
        <f>ROUND(CR695*I695,2)</f>
        <v>0</v>
      </c>
      <c r="R695">
        <f>ROUND(CS695*I695,2)</f>
        <v>0</v>
      </c>
      <c r="S695">
        <f>ROUND(CT695*I695,2)</f>
        <v>1410.54</v>
      </c>
      <c r="T695">
        <f>ROUND(CU695*I695,2)</f>
        <v>0</v>
      </c>
      <c r="U695">
        <f>CV695*I695</f>
        <v>5.0415840000000003</v>
      </c>
      <c r="V695">
        <f>CW695*I695</f>
        <v>0</v>
      </c>
      <c r="W695">
        <f>ROUND(CX695*I695,2)</f>
        <v>0</v>
      </c>
      <c r="X695">
        <f>ROUND(CY695,2)</f>
        <v>987.38</v>
      </c>
      <c r="Y695">
        <f>ROUND(CZ695,2)</f>
        <v>141.05000000000001</v>
      </c>
      <c r="AA695">
        <v>75532707</v>
      </c>
      <c r="AB695">
        <f>ROUND((AC695+AD695+AF695),6)</f>
        <v>2531.7600000000002</v>
      </c>
      <c r="AC695">
        <f>ROUND(((ES695*4)),6)</f>
        <v>36.119999999999997</v>
      </c>
      <c r="AD695">
        <f>ROUND(((((ET695*4))-((EU695*4)))+AE695),6)</f>
        <v>0</v>
      </c>
      <c r="AE695">
        <f>ROUND(((EU695*4)),6)</f>
        <v>0</v>
      </c>
      <c r="AF695">
        <f>ROUND(((EV695*4)),6)</f>
        <v>2495.64</v>
      </c>
      <c r="AG695">
        <f>ROUND((AP695),6)</f>
        <v>0</v>
      </c>
      <c r="AH695">
        <f>((EW695*4))</f>
        <v>8.92</v>
      </c>
      <c r="AI695">
        <f>((EX695*4))</f>
        <v>0</v>
      </c>
      <c r="AJ695">
        <f>(AS695)</f>
        <v>0</v>
      </c>
      <c r="AK695">
        <v>632.94000000000005</v>
      </c>
      <c r="AL695">
        <v>9.0299999999999994</v>
      </c>
      <c r="AM695">
        <v>0</v>
      </c>
      <c r="AN695">
        <v>0</v>
      </c>
      <c r="AO695">
        <v>623.91</v>
      </c>
      <c r="AP695">
        <v>0</v>
      </c>
      <c r="AQ695">
        <v>2.23</v>
      </c>
      <c r="AR695">
        <v>0</v>
      </c>
      <c r="AS695">
        <v>0</v>
      </c>
      <c r="AT695">
        <v>70</v>
      </c>
      <c r="AU695">
        <v>10</v>
      </c>
      <c r="AV695">
        <v>1</v>
      </c>
      <c r="AW695">
        <v>1</v>
      </c>
      <c r="AZ695">
        <v>1</v>
      </c>
      <c r="BA695">
        <v>1</v>
      </c>
      <c r="BB695">
        <v>1</v>
      </c>
      <c r="BC695">
        <v>1</v>
      </c>
      <c r="BD695" t="s">
        <v>3</v>
      </c>
      <c r="BE695" t="s">
        <v>3</v>
      </c>
      <c r="BF695" t="s">
        <v>3</v>
      </c>
      <c r="BG695" t="s">
        <v>3</v>
      </c>
      <c r="BH695">
        <v>0</v>
      </c>
      <c r="BI695">
        <v>4</v>
      </c>
      <c r="BJ695" t="s">
        <v>180</v>
      </c>
      <c r="BM695">
        <v>0</v>
      </c>
      <c r="BN695">
        <v>0</v>
      </c>
      <c r="BO695" t="s">
        <v>3</v>
      </c>
      <c r="BP695">
        <v>0</v>
      </c>
      <c r="BQ695">
        <v>1</v>
      </c>
      <c r="BR695">
        <v>0</v>
      </c>
      <c r="BS695">
        <v>1</v>
      </c>
      <c r="BT695">
        <v>1</v>
      </c>
      <c r="BU695">
        <v>1</v>
      </c>
      <c r="BV695">
        <v>1</v>
      </c>
      <c r="BW695">
        <v>1</v>
      </c>
      <c r="BX695">
        <v>1</v>
      </c>
      <c r="BY695" t="s">
        <v>3</v>
      </c>
      <c r="BZ695">
        <v>70</v>
      </c>
      <c r="CA695">
        <v>10</v>
      </c>
      <c r="CB695" t="s">
        <v>3</v>
      </c>
      <c r="CE695">
        <v>0</v>
      </c>
      <c r="CF695">
        <v>0</v>
      </c>
      <c r="CG695">
        <v>0</v>
      </c>
      <c r="CM695">
        <v>0</v>
      </c>
      <c r="CN695" t="s">
        <v>3</v>
      </c>
      <c r="CO695">
        <v>0</v>
      </c>
      <c r="CP695">
        <f>(P695+Q695+S695)</f>
        <v>1430.96</v>
      </c>
      <c r="CQ695">
        <f>(AC695*BC695*AW695)</f>
        <v>36.119999999999997</v>
      </c>
      <c r="CR695">
        <f>(((((ET695*4))*BB695-((EU695*4))*BS695)+AE695*BS695)*AV695)</f>
        <v>0</v>
      </c>
      <c r="CS695">
        <f>(AE695*BS695*AV695)</f>
        <v>0</v>
      </c>
      <c r="CT695">
        <f>(AF695*BA695*AV695)</f>
        <v>2495.64</v>
      </c>
      <c r="CU695">
        <f>AG695</f>
        <v>0</v>
      </c>
      <c r="CV695">
        <f>(AH695*AV695)</f>
        <v>8.92</v>
      </c>
      <c r="CW695">
        <f>AI695</f>
        <v>0</v>
      </c>
      <c r="CX695">
        <f>AJ695</f>
        <v>0</v>
      </c>
      <c r="CY695">
        <f>((S695*BZ695)/100)</f>
        <v>987.37800000000004</v>
      </c>
      <c r="CZ695">
        <f>((S695*CA695)/100)</f>
        <v>141.054</v>
      </c>
      <c r="DC695" t="s">
        <v>3</v>
      </c>
      <c r="DD695" t="s">
        <v>192</v>
      </c>
      <c r="DE695" t="s">
        <v>192</v>
      </c>
      <c r="DF695" t="s">
        <v>192</v>
      </c>
      <c r="DG695" t="s">
        <v>192</v>
      </c>
      <c r="DH695" t="s">
        <v>3</v>
      </c>
      <c r="DI695" t="s">
        <v>192</v>
      </c>
      <c r="DJ695" t="s">
        <v>192</v>
      </c>
      <c r="DK695" t="s">
        <v>3</v>
      </c>
      <c r="DL695" t="s">
        <v>3</v>
      </c>
      <c r="DM695" t="s">
        <v>3</v>
      </c>
      <c r="DN695">
        <v>0</v>
      </c>
      <c r="DO695">
        <v>0</v>
      </c>
      <c r="DP695">
        <v>1</v>
      </c>
      <c r="DQ695">
        <v>1</v>
      </c>
      <c r="DU695">
        <v>1005</v>
      </c>
      <c r="DV695" t="s">
        <v>18</v>
      </c>
      <c r="DW695" t="s">
        <v>18</v>
      </c>
      <c r="DX695">
        <v>100</v>
      </c>
      <c r="DZ695" t="s">
        <v>3</v>
      </c>
      <c r="EA695" t="s">
        <v>3</v>
      </c>
      <c r="EB695" t="s">
        <v>3</v>
      </c>
      <c r="EC695" t="s">
        <v>3</v>
      </c>
      <c r="EE695">
        <v>75226705</v>
      </c>
      <c r="EF695">
        <v>1</v>
      </c>
      <c r="EG695" t="s">
        <v>21</v>
      </c>
      <c r="EH695">
        <v>0</v>
      </c>
      <c r="EI695" t="s">
        <v>3</v>
      </c>
      <c r="EJ695">
        <v>4</v>
      </c>
      <c r="EK695">
        <v>0</v>
      </c>
      <c r="EL695" t="s">
        <v>22</v>
      </c>
      <c r="EM695" t="s">
        <v>23</v>
      </c>
      <c r="EO695" t="s">
        <v>3</v>
      </c>
      <c r="EQ695">
        <v>0</v>
      </c>
      <c r="ER695">
        <v>632.94000000000005</v>
      </c>
      <c r="ES695">
        <v>9.0299999999999994</v>
      </c>
      <c r="ET695">
        <v>0</v>
      </c>
      <c r="EU695">
        <v>0</v>
      </c>
      <c r="EV695">
        <v>623.91</v>
      </c>
      <c r="EW695">
        <v>2.23</v>
      </c>
      <c r="EX695">
        <v>0</v>
      </c>
      <c r="EY695">
        <v>0</v>
      </c>
      <c r="FQ695">
        <v>0</v>
      </c>
      <c r="FR695">
        <f>ROUND(IF(BI695=3,GM695,0),2)</f>
        <v>0</v>
      </c>
      <c r="FS695">
        <v>0</v>
      </c>
      <c r="FX695">
        <v>70</v>
      </c>
      <c r="FY695">
        <v>10</v>
      </c>
      <c r="GA695" t="s">
        <v>3</v>
      </c>
      <c r="GD695">
        <v>0</v>
      </c>
      <c r="GF695">
        <v>-75775421</v>
      </c>
      <c r="GG695">
        <v>2</v>
      </c>
      <c r="GH695">
        <v>1</v>
      </c>
      <c r="GI695">
        <v>-2</v>
      </c>
      <c r="GJ695">
        <v>0</v>
      </c>
      <c r="GK695">
        <f>ROUND(R695*(R12)/100,2)</f>
        <v>0</v>
      </c>
      <c r="GL695">
        <f>ROUND(IF(AND(BH695=3,BI695=3,FS695&lt;&gt;0),P695,0),2)</f>
        <v>0</v>
      </c>
      <c r="GM695">
        <f>ROUND(O695+X695+Y695+GK695,2)+GX695</f>
        <v>2559.39</v>
      </c>
      <c r="GN695">
        <f>IF(OR(BI695=0,BI695=1),GM695-GX695,0)</f>
        <v>0</v>
      </c>
      <c r="GO695">
        <f>IF(BI695=2,GM695-GX695,0)</f>
        <v>0</v>
      </c>
      <c r="GP695">
        <f>IF(BI695=4,GM695-GX695,0)</f>
        <v>2559.39</v>
      </c>
      <c r="GR695">
        <v>0</v>
      </c>
      <c r="GS695">
        <v>3</v>
      </c>
      <c r="GT695">
        <v>0</v>
      </c>
      <c r="GU695" t="s">
        <v>3</v>
      </c>
      <c r="GV695">
        <f>ROUND((GT695),6)</f>
        <v>0</v>
      </c>
      <c r="GW695">
        <v>1</v>
      </c>
      <c r="GX695">
        <f>ROUND(HC695*I695,2)</f>
        <v>0</v>
      </c>
      <c r="HA695">
        <v>0</v>
      </c>
      <c r="HB695">
        <v>0</v>
      </c>
      <c r="HC695">
        <f>GV695*GW695</f>
        <v>0</v>
      </c>
      <c r="HE695" t="s">
        <v>3</v>
      </c>
      <c r="HF695" t="s">
        <v>3</v>
      </c>
      <c r="HM695" t="s">
        <v>3</v>
      </c>
      <c r="HN695" t="s">
        <v>3</v>
      </c>
      <c r="HO695" t="s">
        <v>3</v>
      </c>
      <c r="HP695" t="s">
        <v>3</v>
      </c>
      <c r="HQ695" t="s">
        <v>3</v>
      </c>
      <c r="IK695">
        <v>0</v>
      </c>
    </row>
    <row r="696" spans="1:245" x14ac:dyDescent="0.2">
      <c r="A696">
        <v>18</v>
      </c>
      <c r="B696">
        <v>1</v>
      </c>
      <c r="C696">
        <v>101</v>
      </c>
      <c r="E696" t="s">
        <v>218</v>
      </c>
      <c r="F696" t="s">
        <v>25</v>
      </c>
      <c r="G696" t="s">
        <v>26</v>
      </c>
      <c r="H696" t="s">
        <v>27</v>
      </c>
      <c r="I696">
        <f>I695*J696</f>
        <v>-2.2608E-2</v>
      </c>
      <c r="J696">
        <v>-3.9999999999999994E-2</v>
      </c>
      <c r="K696">
        <v>-0.01</v>
      </c>
      <c r="O696">
        <f>ROUND(CP696,2)</f>
        <v>-1.1299999999999999</v>
      </c>
      <c r="P696">
        <f>ROUND(CQ696*I696,2)</f>
        <v>-1.1299999999999999</v>
      </c>
      <c r="Q696">
        <f>ROUND(CR696*I696,2)</f>
        <v>0</v>
      </c>
      <c r="R696">
        <f>ROUND(CS696*I696,2)</f>
        <v>0</v>
      </c>
      <c r="S696">
        <f>ROUND(CT696*I696,2)</f>
        <v>0</v>
      </c>
      <c r="T696">
        <f>ROUND(CU696*I696,2)</f>
        <v>0</v>
      </c>
      <c r="U696">
        <f>CV696*I696</f>
        <v>0</v>
      </c>
      <c r="V696">
        <f>CW696*I696</f>
        <v>0</v>
      </c>
      <c r="W696">
        <f>ROUND(CX696*I696,2)</f>
        <v>0</v>
      </c>
      <c r="X696">
        <f>ROUND(CY696,2)</f>
        <v>0</v>
      </c>
      <c r="Y696">
        <f>ROUND(CZ696,2)</f>
        <v>0</v>
      </c>
      <c r="AA696">
        <v>75532707</v>
      </c>
      <c r="AB696">
        <f>ROUND((AC696+AD696+AF696),6)</f>
        <v>49.83</v>
      </c>
      <c r="AC696">
        <f>ROUND((ES696),6)</f>
        <v>49.83</v>
      </c>
      <c r="AD696">
        <f>ROUND((((ET696)-(EU696))+AE696),6)</f>
        <v>0</v>
      </c>
      <c r="AE696">
        <f>ROUND((EU696),6)</f>
        <v>0</v>
      </c>
      <c r="AF696">
        <f>ROUND((EV696),6)</f>
        <v>0</v>
      </c>
      <c r="AG696">
        <f>ROUND((AP696),6)</f>
        <v>0</v>
      </c>
      <c r="AH696">
        <f>(EW696)</f>
        <v>0</v>
      </c>
      <c r="AI696">
        <f>(EX696)</f>
        <v>0</v>
      </c>
      <c r="AJ696">
        <f>(AS696)</f>
        <v>0</v>
      </c>
      <c r="AK696">
        <v>49.83</v>
      </c>
      <c r="AL696">
        <v>49.83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70</v>
      </c>
      <c r="AU696">
        <v>10</v>
      </c>
      <c r="AV696">
        <v>1</v>
      </c>
      <c r="AW696">
        <v>1</v>
      </c>
      <c r="AZ696">
        <v>1</v>
      </c>
      <c r="BA696">
        <v>1</v>
      </c>
      <c r="BB696">
        <v>1</v>
      </c>
      <c r="BC696">
        <v>1</v>
      </c>
      <c r="BD696" t="s">
        <v>3</v>
      </c>
      <c r="BE696" t="s">
        <v>3</v>
      </c>
      <c r="BF696" t="s">
        <v>3</v>
      </c>
      <c r="BG696" t="s">
        <v>3</v>
      </c>
      <c r="BH696">
        <v>3</v>
      </c>
      <c r="BI696">
        <v>4</v>
      </c>
      <c r="BJ696" t="s">
        <v>28</v>
      </c>
      <c r="BM696">
        <v>0</v>
      </c>
      <c r="BN696">
        <v>0</v>
      </c>
      <c r="BO696" t="s">
        <v>3</v>
      </c>
      <c r="BP696">
        <v>0</v>
      </c>
      <c r="BQ696">
        <v>1</v>
      </c>
      <c r="BR696">
        <v>1</v>
      </c>
      <c r="BS696">
        <v>1</v>
      </c>
      <c r="BT696">
        <v>1</v>
      </c>
      <c r="BU696">
        <v>1</v>
      </c>
      <c r="BV696">
        <v>1</v>
      </c>
      <c r="BW696">
        <v>1</v>
      </c>
      <c r="BX696">
        <v>1</v>
      </c>
      <c r="BY696" t="s">
        <v>3</v>
      </c>
      <c r="BZ696">
        <v>70</v>
      </c>
      <c r="CA696">
        <v>10</v>
      </c>
      <c r="CB696" t="s">
        <v>3</v>
      </c>
      <c r="CE696">
        <v>0</v>
      </c>
      <c r="CF696">
        <v>0</v>
      </c>
      <c r="CG696">
        <v>0</v>
      </c>
      <c r="CM696">
        <v>0</v>
      </c>
      <c r="CN696" t="s">
        <v>3</v>
      </c>
      <c r="CO696">
        <v>0</v>
      </c>
      <c r="CP696">
        <f>(P696+Q696+S696)</f>
        <v>-1.1299999999999999</v>
      </c>
      <c r="CQ696">
        <f>(AC696*BC696*AW696)</f>
        <v>49.83</v>
      </c>
      <c r="CR696">
        <f>((((ET696)*BB696-(EU696)*BS696)+AE696*BS696)*AV696)</f>
        <v>0</v>
      </c>
      <c r="CS696">
        <f>(AE696*BS696*AV696)</f>
        <v>0</v>
      </c>
      <c r="CT696">
        <f>(AF696*BA696*AV696)</f>
        <v>0</v>
      </c>
      <c r="CU696">
        <f>AG696</f>
        <v>0</v>
      </c>
      <c r="CV696">
        <f>(AH696*AV696)</f>
        <v>0</v>
      </c>
      <c r="CW696">
        <f>AI696</f>
        <v>0</v>
      </c>
      <c r="CX696">
        <f>AJ696</f>
        <v>0</v>
      </c>
      <c r="CY696">
        <f>((S696*BZ696)/100)</f>
        <v>0</v>
      </c>
      <c r="CZ696">
        <f>((S696*CA696)/100)</f>
        <v>0</v>
      </c>
      <c r="DC696" t="s">
        <v>3</v>
      </c>
      <c r="DD696" t="s">
        <v>3</v>
      </c>
      <c r="DE696" t="s">
        <v>3</v>
      </c>
      <c r="DF696" t="s">
        <v>3</v>
      </c>
      <c r="DG696" t="s">
        <v>3</v>
      </c>
      <c r="DH696" t="s">
        <v>3</v>
      </c>
      <c r="DI696" t="s">
        <v>3</v>
      </c>
      <c r="DJ696" t="s">
        <v>3</v>
      </c>
      <c r="DK696" t="s">
        <v>3</v>
      </c>
      <c r="DL696" t="s">
        <v>3</v>
      </c>
      <c r="DM696" t="s">
        <v>3</v>
      </c>
      <c r="DN696">
        <v>0</v>
      </c>
      <c r="DO696">
        <v>0</v>
      </c>
      <c r="DP696">
        <v>1</v>
      </c>
      <c r="DQ696">
        <v>1</v>
      </c>
      <c r="DU696">
        <v>1007</v>
      </c>
      <c r="DV696" t="s">
        <v>27</v>
      </c>
      <c r="DW696" t="s">
        <v>27</v>
      </c>
      <c r="DX696">
        <v>1</v>
      </c>
      <c r="DZ696" t="s">
        <v>3</v>
      </c>
      <c r="EA696" t="s">
        <v>3</v>
      </c>
      <c r="EB696" t="s">
        <v>3</v>
      </c>
      <c r="EC696" t="s">
        <v>3</v>
      </c>
      <c r="EE696">
        <v>75226705</v>
      </c>
      <c r="EF696">
        <v>1</v>
      </c>
      <c r="EG696" t="s">
        <v>21</v>
      </c>
      <c r="EH696">
        <v>0</v>
      </c>
      <c r="EI696" t="s">
        <v>3</v>
      </c>
      <c r="EJ696">
        <v>4</v>
      </c>
      <c r="EK696">
        <v>0</v>
      </c>
      <c r="EL696" t="s">
        <v>22</v>
      </c>
      <c r="EM696" t="s">
        <v>23</v>
      </c>
      <c r="EO696" t="s">
        <v>3</v>
      </c>
      <c r="EQ696">
        <v>0</v>
      </c>
      <c r="ER696">
        <v>49.83</v>
      </c>
      <c r="ES696">
        <v>49.83</v>
      </c>
      <c r="ET696">
        <v>0</v>
      </c>
      <c r="EU696">
        <v>0</v>
      </c>
      <c r="EV696">
        <v>0</v>
      </c>
      <c r="EW696">
        <v>0</v>
      </c>
      <c r="EX696">
        <v>0</v>
      </c>
      <c r="FQ696">
        <v>0</v>
      </c>
      <c r="FR696">
        <f>ROUND(IF(BI696=3,GM696,0),2)</f>
        <v>0</v>
      </c>
      <c r="FS696">
        <v>0</v>
      </c>
      <c r="FX696">
        <v>70</v>
      </c>
      <c r="FY696">
        <v>10</v>
      </c>
      <c r="GA696" t="s">
        <v>3</v>
      </c>
      <c r="GD696">
        <v>0</v>
      </c>
      <c r="GF696">
        <v>973433911</v>
      </c>
      <c r="GG696">
        <v>2</v>
      </c>
      <c r="GH696">
        <v>1</v>
      </c>
      <c r="GI696">
        <v>-2</v>
      </c>
      <c r="GJ696">
        <v>0</v>
      </c>
      <c r="GK696">
        <f>ROUND(R696*(R12)/100,2)</f>
        <v>0</v>
      </c>
      <c r="GL696">
        <f>ROUND(IF(AND(BH696=3,BI696=3,FS696&lt;&gt;0),P696,0),2)</f>
        <v>0</v>
      </c>
      <c r="GM696">
        <f>ROUND(O696+X696+Y696+GK696,2)+GX696</f>
        <v>-1.1299999999999999</v>
      </c>
      <c r="GN696">
        <f>IF(OR(BI696=0,BI696=1),GM696-GX696,0)</f>
        <v>0</v>
      </c>
      <c r="GO696">
        <f>IF(BI696=2,GM696-GX696,0)</f>
        <v>0</v>
      </c>
      <c r="GP696">
        <f>IF(BI696=4,GM696-GX696,0)</f>
        <v>-1.1299999999999999</v>
      </c>
      <c r="GR696">
        <v>0</v>
      </c>
      <c r="GS696">
        <v>3</v>
      </c>
      <c r="GT696">
        <v>0</v>
      </c>
      <c r="GU696" t="s">
        <v>3</v>
      </c>
      <c r="GV696">
        <f>ROUND((GT696),6)</f>
        <v>0</v>
      </c>
      <c r="GW696">
        <v>1</v>
      </c>
      <c r="GX696">
        <f>ROUND(HC696*I696,2)</f>
        <v>0</v>
      </c>
      <c r="HA696">
        <v>0</v>
      </c>
      <c r="HB696">
        <v>0</v>
      </c>
      <c r="HC696">
        <f>GV696*GW696</f>
        <v>0</v>
      </c>
      <c r="HE696" t="s">
        <v>3</v>
      </c>
      <c r="HF696" t="s">
        <v>3</v>
      </c>
      <c r="HM696" t="s">
        <v>192</v>
      </c>
      <c r="HN696" t="s">
        <v>3</v>
      </c>
      <c r="HO696" t="s">
        <v>3</v>
      </c>
      <c r="HP696" t="s">
        <v>3</v>
      </c>
      <c r="HQ696" t="s">
        <v>3</v>
      </c>
      <c r="IK696">
        <v>0</v>
      </c>
    </row>
    <row r="698" spans="1:245" x14ac:dyDescent="0.2">
      <c r="A698" s="2">
        <v>51</v>
      </c>
      <c r="B698" s="2">
        <f>B691</f>
        <v>1</v>
      </c>
      <c r="C698" s="2">
        <f>A691</f>
        <v>5</v>
      </c>
      <c r="D698" s="2">
        <f>ROW(A691)</f>
        <v>691</v>
      </c>
      <c r="E698" s="2"/>
      <c r="F698" s="2" t="str">
        <f>IF(F691&lt;&gt;"",F691,"")</f>
        <v/>
      </c>
      <c r="G698" s="2" t="str">
        <f>IF(G691&lt;&gt;"",G691,"")</f>
        <v>Уход за мебелью</v>
      </c>
      <c r="H698" s="2">
        <v>0</v>
      </c>
      <c r="I698" s="2"/>
      <c r="J698" s="2"/>
      <c r="K698" s="2"/>
      <c r="L698" s="2"/>
      <c r="M698" s="2"/>
      <c r="N698" s="2"/>
      <c r="O698" s="2">
        <f t="shared" ref="O698:T698" si="351">ROUND(AB698,2)</f>
        <v>1429.83</v>
      </c>
      <c r="P698" s="2">
        <f t="shared" si="351"/>
        <v>19.29</v>
      </c>
      <c r="Q698" s="2">
        <f t="shared" si="351"/>
        <v>0</v>
      </c>
      <c r="R698" s="2">
        <f t="shared" si="351"/>
        <v>0</v>
      </c>
      <c r="S698" s="2">
        <f t="shared" si="351"/>
        <v>1410.54</v>
      </c>
      <c r="T698" s="2">
        <f t="shared" si="351"/>
        <v>0</v>
      </c>
      <c r="U698" s="2">
        <f>AH698</f>
        <v>5.0415840000000003</v>
      </c>
      <c r="V698" s="2">
        <f>AI698</f>
        <v>0</v>
      </c>
      <c r="W698" s="2">
        <f>ROUND(AJ698,2)</f>
        <v>0</v>
      </c>
      <c r="X698" s="2">
        <f>ROUND(AK698,2)</f>
        <v>987.38</v>
      </c>
      <c r="Y698" s="2">
        <f>ROUND(AL698,2)</f>
        <v>141.05000000000001</v>
      </c>
      <c r="Z698" s="2"/>
      <c r="AA698" s="2"/>
      <c r="AB698" s="2">
        <f>ROUND(SUMIF(AA695:AA696,"=75532707",O695:O696),2)</f>
        <v>1429.83</v>
      </c>
      <c r="AC698" s="2">
        <f>ROUND(SUMIF(AA695:AA696,"=75532707",P695:P696),2)</f>
        <v>19.29</v>
      </c>
      <c r="AD698" s="2">
        <f>ROUND(SUMIF(AA695:AA696,"=75532707",Q695:Q696),2)</f>
        <v>0</v>
      </c>
      <c r="AE698" s="2">
        <f>ROUND(SUMIF(AA695:AA696,"=75532707",R695:R696),2)</f>
        <v>0</v>
      </c>
      <c r="AF698" s="2">
        <f>ROUND(SUMIF(AA695:AA696,"=75532707",S695:S696),2)</f>
        <v>1410.54</v>
      </c>
      <c r="AG698" s="2">
        <f>ROUND(SUMIF(AA695:AA696,"=75532707",T695:T696),2)</f>
        <v>0</v>
      </c>
      <c r="AH698" s="2">
        <f>SUMIF(AA695:AA696,"=75532707",U695:U696)</f>
        <v>5.0415840000000003</v>
      </c>
      <c r="AI698" s="2">
        <f>SUMIF(AA695:AA696,"=75532707",V695:V696)</f>
        <v>0</v>
      </c>
      <c r="AJ698" s="2">
        <f>ROUND(SUMIF(AA695:AA696,"=75532707",W695:W696),2)</f>
        <v>0</v>
      </c>
      <c r="AK698" s="2">
        <f>ROUND(SUMIF(AA695:AA696,"=75532707",X695:X696),2)</f>
        <v>987.38</v>
      </c>
      <c r="AL698" s="2">
        <f>ROUND(SUMIF(AA695:AA696,"=75532707",Y695:Y696),2)</f>
        <v>141.05000000000001</v>
      </c>
      <c r="AM698" s="2"/>
      <c r="AN698" s="2"/>
      <c r="AO698" s="2">
        <f t="shared" ref="AO698:BD698" si="352">ROUND(BX698,2)</f>
        <v>0</v>
      </c>
      <c r="AP698" s="2">
        <f t="shared" si="352"/>
        <v>0</v>
      </c>
      <c r="AQ698" s="2">
        <f t="shared" si="352"/>
        <v>0</v>
      </c>
      <c r="AR698" s="2">
        <f t="shared" si="352"/>
        <v>2558.2600000000002</v>
      </c>
      <c r="AS698" s="2">
        <f t="shared" si="352"/>
        <v>0</v>
      </c>
      <c r="AT698" s="2">
        <f t="shared" si="352"/>
        <v>0</v>
      </c>
      <c r="AU698" s="2">
        <f t="shared" si="352"/>
        <v>2558.2600000000002</v>
      </c>
      <c r="AV698" s="2">
        <f t="shared" si="352"/>
        <v>19.29</v>
      </c>
      <c r="AW698" s="2">
        <f t="shared" si="352"/>
        <v>19.29</v>
      </c>
      <c r="AX698" s="2">
        <f t="shared" si="352"/>
        <v>0</v>
      </c>
      <c r="AY698" s="2">
        <f t="shared" si="352"/>
        <v>19.29</v>
      </c>
      <c r="AZ698" s="2">
        <f t="shared" si="352"/>
        <v>0</v>
      </c>
      <c r="BA698" s="2">
        <f t="shared" si="352"/>
        <v>0</v>
      </c>
      <c r="BB698" s="2">
        <f t="shared" si="352"/>
        <v>0</v>
      </c>
      <c r="BC698" s="2">
        <f t="shared" si="352"/>
        <v>0</v>
      </c>
      <c r="BD698" s="2">
        <f t="shared" si="352"/>
        <v>0</v>
      </c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>
        <f>ROUND(SUMIF(AA695:AA696,"=75532707",FQ695:FQ696),2)</f>
        <v>0</v>
      </c>
      <c r="BY698" s="2">
        <f>ROUND(SUMIF(AA695:AA696,"=75532707",FR695:FR696),2)</f>
        <v>0</v>
      </c>
      <c r="BZ698" s="2">
        <f>ROUND(SUMIF(AA695:AA696,"=75532707",GL695:GL696),2)</f>
        <v>0</v>
      </c>
      <c r="CA698" s="2">
        <f>ROUND(SUMIF(AA695:AA696,"=75532707",GM695:GM696),2)</f>
        <v>2558.2600000000002</v>
      </c>
      <c r="CB698" s="2">
        <f>ROUND(SUMIF(AA695:AA696,"=75532707",GN695:GN696),2)</f>
        <v>0</v>
      </c>
      <c r="CC698" s="2">
        <f>ROUND(SUMIF(AA695:AA696,"=75532707",GO695:GO696),2)</f>
        <v>0</v>
      </c>
      <c r="CD698" s="2">
        <f>ROUND(SUMIF(AA695:AA696,"=75532707",GP695:GP696),2)</f>
        <v>2558.2600000000002</v>
      </c>
      <c r="CE698" s="2">
        <f>AC698-BX698</f>
        <v>19.29</v>
      </c>
      <c r="CF698" s="2">
        <f>AC698-BY698</f>
        <v>19.29</v>
      </c>
      <c r="CG698" s="2">
        <f>BX698-BZ698</f>
        <v>0</v>
      </c>
      <c r="CH698" s="2">
        <f>AC698-BX698-BY698+BZ698</f>
        <v>19.29</v>
      </c>
      <c r="CI698" s="2">
        <f>BY698-BZ698</f>
        <v>0</v>
      </c>
      <c r="CJ698" s="2">
        <f>ROUND(SUMIF(AA695:AA696,"=75532707",GX695:GX696),2)</f>
        <v>0</v>
      </c>
      <c r="CK698" s="2">
        <f>ROUND(SUMIF(AA695:AA696,"=75532707",GY695:GY696),2)</f>
        <v>0</v>
      </c>
      <c r="CL698" s="2">
        <f>ROUND(SUMIF(AA695:AA696,"=75532707",GZ695:GZ696),2)</f>
        <v>0</v>
      </c>
      <c r="CM698" s="2">
        <f>ROUND(SUMIF(AA695:AA696,"=75532707",HD695:HD696),2)</f>
        <v>0</v>
      </c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3"/>
      <c r="GO698" s="3"/>
      <c r="GP698" s="3"/>
      <c r="GQ698" s="3"/>
      <c r="GR698" s="3"/>
      <c r="GS698" s="3"/>
      <c r="GT698" s="3"/>
      <c r="GU698" s="3"/>
      <c r="GV698" s="3"/>
      <c r="GW698" s="3"/>
      <c r="GX698" s="3">
        <v>0</v>
      </c>
    </row>
    <row r="700" spans="1:245" x14ac:dyDescent="0.2">
      <c r="A700" s="4">
        <v>50</v>
      </c>
      <c r="B700" s="4">
        <v>0</v>
      </c>
      <c r="C700" s="4">
        <v>0</v>
      </c>
      <c r="D700" s="4">
        <v>1</v>
      </c>
      <c r="E700" s="4">
        <v>201</v>
      </c>
      <c r="F700" s="4">
        <f>ROUND(Source!O698,O700)</f>
        <v>1429.83</v>
      </c>
      <c r="G700" s="4" t="s">
        <v>29</v>
      </c>
      <c r="H700" s="4" t="s">
        <v>30</v>
      </c>
      <c r="I700" s="4"/>
      <c r="J700" s="4"/>
      <c r="K700" s="4">
        <v>201</v>
      </c>
      <c r="L700" s="4">
        <v>1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1429.83</v>
      </c>
      <c r="X700" s="4">
        <v>1</v>
      </c>
      <c r="Y700" s="4">
        <v>1429.83</v>
      </c>
      <c r="Z700" s="4"/>
      <c r="AA700" s="4"/>
      <c r="AB700" s="4"/>
    </row>
    <row r="701" spans="1:245" x14ac:dyDescent="0.2">
      <c r="A701" s="4">
        <v>50</v>
      </c>
      <c r="B701" s="4">
        <v>0</v>
      </c>
      <c r="C701" s="4">
        <v>0</v>
      </c>
      <c r="D701" s="4">
        <v>1</v>
      </c>
      <c r="E701" s="4">
        <v>202</v>
      </c>
      <c r="F701" s="4">
        <f>ROUND(Source!P698,O701)</f>
        <v>19.29</v>
      </c>
      <c r="G701" s="4" t="s">
        <v>31</v>
      </c>
      <c r="H701" s="4" t="s">
        <v>32</v>
      </c>
      <c r="I701" s="4"/>
      <c r="J701" s="4"/>
      <c r="K701" s="4">
        <v>202</v>
      </c>
      <c r="L701" s="4">
        <v>2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19.29</v>
      </c>
      <c r="X701" s="4">
        <v>1</v>
      </c>
      <c r="Y701" s="4">
        <v>19.29</v>
      </c>
      <c r="Z701" s="4"/>
      <c r="AA701" s="4"/>
      <c r="AB701" s="4"/>
    </row>
    <row r="702" spans="1:245" x14ac:dyDescent="0.2">
      <c r="A702" s="4">
        <v>50</v>
      </c>
      <c r="B702" s="4">
        <v>0</v>
      </c>
      <c r="C702" s="4">
        <v>0</v>
      </c>
      <c r="D702" s="4">
        <v>1</v>
      </c>
      <c r="E702" s="4">
        <v>222</v>
      </c>
      <c r="F702" s="4">
        <f>ROUND(Source!AO698,O702)</f>
        <v>0</v>
      </c>
      <c r="G702" s="4" t="s">
        <v>33</v>
      </c>
      <c r="H702" s="4" t="s">
        <v>34</v>
      </c>
      <c r="I702" s="4"/>
      <c r="J702" s="4"/>
      <c r="K702" s="4">
        <v>222</v>
      </c>
      <c r="L702" s="4">
        <v>3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45" x14ac:dyDescent="0.2">
      <c r="A703" s="4">
        <v>50</v>
      </c>
      <c r="B703" s="4">
        <v>0</v>
      </c>
      <c r="C703" s="4">
        <v>0</v>
      </c>
      <c r="D703" s="4">
        <v>1</v>
      </c>
      <c r="E703" s="4">
        <v>225</v>
      </c>
      <c r="F703" s="4">
        <f>ROUND(Source!AV698,O703)</f>
        <v>19.29</v>
      </c>
      <c r="G703" s="4" t="s">
        <v>35</v>
      </c>
      <c r="H703" s="4" t="s">
        <v>36</v>
      </c>
      <c r="I703" s="4"/>
      <c r="J703" s="4"/>
      <c r="K703" s="4">
        <v>225</v>
      </c>
      <c r="L703" s="4">
        <v>4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19.29</v>
      </c>
      <c r="X703" s="4">
        <v>1</v>
      </c>
      <c r="Y703" s="4">
        <v>19.29</v>
      </c>
      <c r="Z703" s="4"/>
      <c r="AA703" s="4"/>
      <c r="AB703" s="4"/>
    </row>
    <row r="704" spans="1:245" x14ac:dyDescent="0.2">
      <c r="A704" s="4">
        <v>50</v>
      </c>
      <c r="B704" s="4">
        <v>0</v>
      </c>
      <c r="C704" s="4">
        <v>0</v>
      </c>
      <c r="D704" s="4">
        <v>1</v>
      </c>
      <c r="E704" s="4">
        <v>226</v>
      </c>
      <c r="F704" s="4">
        <f>ROUND(Source!AW698,O704)</f>
        <v>19.29</v>
      </c>
      <c r="G704" s="4" t="s">
        <v>37</v>
      </c>
      <c r="H704" s="4" t="s">
        <v>38</v>
      </c>
      <c r="I704" s="4"/>
      <c r="J704" s="4"/>
      <c r="K704" s="4">
        <v>226</v>
      </c>
      <c r="L704" s="4">
        <v>5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19.29</v>
      </c>
      <c r="X704" s="4">
        <v>1</v>
      </c>
      <c r="Y704" s="4">
        <v>19.29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227</v>
      </c>
      <c r="F705" s="4">
        <f>ROUND(Source!AX698,O705)</f>
        <v>0</v>
      </c>
      <c r="G705" s="4" t="s">
        <v>39</v>
      </c>
      <c r="H705" s="4" t="s">
        <v>40</v>
      </c>
      <c r="I705" s="4"/>
      <c r="J705" s="4"/>
      <c r="K705" s="4">
        <v>227</v>
      </c>
      <c r="L705" s="4">
        <v>6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228</v>
      </c>
      <c r="F706" s="4">
        <f>ROUND(Source!AY698,O706)</f>
        <v>19.29</v>
      </c>
      <c r="G706" s="4" t="s">
        <v>41</v>
      </c>
      <c r="H706" s="4" t="s">
        <v>42</v>
      </c>
      <c r="I706" s="4"/>
      <c r="J706" s="4"/>
      <c r="K706" s="4">
        <v>228</v>
      </c>
      <c r="L706" s="4">
        <v>7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19.29</v>
      </c>
      <c r="X706" s="4">
        <v>1</v>
      </c>
      <c r="Y706" s="4">
        <v>19.29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216</v>
      </c>
      <c r="F707" s="4">
        <f>ROUND(Source!AP698,O707)</f>
        <v>0</v>
      </c>
      <c r="G707" s="4" t="s">
        <v>43</v>
      </c>
      <c r="H707" s="4" t="s">
        <v>44</v>
      </c>
      <c r="I707" s="4"/>
      <c r="J707" s="4"/>
      <c r="K707" s="4">
        <v>216</v>
      </c>
      <c r="L707" s="4">
        <v>8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223</v>
      </c>
      <c r="F708" s="4">
        <f>ROUND(Source!AQ698,O708)</f>
        <v>0</v>
      </c>
      <c r="G708" s="4" t="s">
        <v>45</v>
      </c>
      <c r="H708" s="4" t="s">
        <v>46</v>
      </c>
      <c r="I708" s="4"/>
      <c r="J708" s="4"/>
      <c r="K708" s="4">
        <v>223</v>
      </c>
      <c r="L708" s="4">
        <v>9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229</v>
      </c>
      <c r="F709" s="4">
        <f>ROUND(Source!AZ698,O709)</f>
        <v>0</v>
      </c>
      <c r="G709" s="4" t="s">
        <v>47</v>
      </c>
      <c r="H709" s="4" t="s">
        <v>48</v>
      </c>
      <c r="I709" s="4"/>
      <c r="J709" s="4"/>
      <c r="K709" s="4">
        <v>229</v>
      </c>
      <c r="L709" s="4">
        <v>10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203</v>
      </c>
      <c r="F710" s="4">
        <f>ROUND(Source!Q698,O710)</f>
        <v>0</v>
      </c>
      <c r="G710" s="4" t="s">
        <v>49</v>
      </c>
      <c r="H710" s="4" t="s">
        <v>50</v>
      </c>
      <c r="I710" s="4"/>
      <c r="J710" s="4"/>
      <c r="K710" s="4">
        <v>203</v>
      </c>
      <c r="L710" s="4">
        <v>11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231</v>
      </c>
      <c r="F711" s="4">
        <f>ROUND(Source!BB698,O711)</f>
        <v>0</v>
      </c>
      <c r="G711" s="4" t="s">
        <v>51</v>
      </c>
      <c r="H711" s="4" t="s">
        <v>52</v>
      </c>
      <c r="I711" s="4"/>
      <c r="J711" s="4"/>
      <c r="K711" s="4">
        <v>231</v>
      </c>
      <c r="L711" s="4">
        <v>12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204</v>
      </c>
      <c r="F712" s="4">
        <f>ROUND(Source!R698,O712)</f>
        <v>0</v>
      </c>
      <c r="G712" s="4" t="s">
        <v>53</v>
      </c>
      <c r="H712" s="4" t="s">
        <v>54</v>
      </c>
      <c r="I712" s="4"/>
      <c r="J712" s="4"/>
      <c r="K712" s="4">
        <v>204</v>
      </c>
      <c r="L712" s="4">
        <v>13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205</v>
      </c>
      <c r="F713" s="4">
        <f>ROUND(Source!S698,O713)</f>
        <v>1410.54</v>
      </c>
      <c r="G713" s="4" t="s">
        <v>55</v>
      </c>
      <c r="H713" s="4" t="s">
        <v>56</v>
      </c>
      <c r="I713" s="4"/>
      <c r="J713" s="4"/>
      <c r="K713" s="4">
        <v>205</v>
      </c>
      <c r="L713" s="4">
        <v>14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1410.54</v>
      </c>
      <c r="X713" s="4">
        <v>1</v>
      </c>
      <c r="Y713" s="4">
        <v>1410.54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232</v>
      </c>
      <c r="F714" s="4">
        <f>ROUND(Source!BC698,O714)</f>
        <v>0</v>
      </c>
      <c r="G714" s="4" t="s">
        <v>57</v>
      </c>
      <c r="H714" s="4" t="s">
        <v>58</v>
      </c>
      <c r="I714" s="4"/>
      <c r="J714" s="4"/>
      <c r="K714" s="4">
        <v>232</v>
      </c>
      <c r="L714" s="4">
        <v>15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214</v>
      </c>
      <c r="F715" s="4">
        <f>ROUND(Source!AS698,O715)</f>
        <v>0</v>
      </c>
      <c r="G715" s="4" t="s">
        <v>59</v>
      </c>
      <c r="H715" s="4" t="s">
        <v>60</v>
      </c>
      <c r="I715" s="4"/>
      <c r="J715" s="4"/>
      <c r="K715" s="4">
        <v>214</v>
      </c>
      <c r="L715" s="4">
        <v>16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215</v>
      </c>
      <c r="F716" s="4">
        <f>ROUND(Source!AT698,O716)</f>
        <v>0</v>
      </c>
      <c r="G716" s="4" t="s">
        <v>61</v>
      </c>
      <c r="H716" s="4" t="s">
        <v>62</v>
      </c>
      <c r="I716" s="4"/>
      <c r="J716" s="4"/>
      <c r="K716" s="4">
        <v>215</v>
      </c>
      <c r="L716" s="4">
        <v>17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217</v>
      </c>
      <c r="F717" s="4">
        <f>ROUND(Source!AU698,O717)</f>
        <v>2558.2600000000002</v>
      </c>
      <c r="G717" s="4" t="s">
        <v>63</v>
      </c>
      <c r="H717" s="4" t="s">
        <v>64</v>
      </c>
      <c r="I717" s="4"/>
      <c r="J717" s="4"/>
      <c r="K717" s="4">
        <v>217</v>
      </c>
      <c r="L717" s="4">
        <v>18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2558.2600000000002</v>
      </c>
      <c r="X717" s="4">
        <v>1</v>
      </c>
      <c r="Y717" s="4">
        <v>2558.2600000000002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230</v>
      </c>
      <c r="F718" s="4">
        <f>ROUND(Source!BA698,O718)</f>
        <v>0</v>
      </c>
      <c r="G718" s="4" t="s">
        <v>65</v>
      </c>
      <c r="H718" s="4" t="s">
        <v>66</v>
      </c>
      <c r="I718" s="4"/>
      <c r="J718" s="4"/>
      <c r="K718" s="4">
        <v>230</v>
      </c>
      <c r="L718" s="4">
        <v>19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206</v>
      </c>
      <c r="F719" s="4">
        <f>ROUND(Source!T698,O719)</f>
        <v>0</v>
      </c>
      <c r="G719" s="4" t="s">
        <v>67</v>
      </c>
      <c r="H719" s="4" t="s">
        <v>68</v>
      </c>
      <c r="I719" s="4"/>
      <c r="J719" s="4"/>
      <c r="K719" s="4">
        <v>206</v>
      </c>
      <c r="L719" s="4">
        <v>20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207</v>
      </c>
      <c r="F720" s="4">
        <f>Source!U698</f>
        <v>5.0415840000000003</v>
      </c>
      <c r="G720" s="4" t="s">
        <v>69</v>
      </c>
      <c r="H720" s="4" t="s">
        <v>70</v>
      </c>
      <c r="I720" s="4"/>
      <c r="J720" s="4"/>
      <c r="K720" s="4">
        <v>207</v>
      </c>
      <c r="L720" s="4">
        <v>21</v>
      </c>
      <c r="M720" s="4">
        <v>3</v>
      </c>
      <c r="N720" s="4" t="s">
        <v>3</v>
      </c>
      <c r="O720" s="4">
        <v>-1</v>
      </c>
      <c r="P720" s="4"/>
      <c r="Q720" s="4"/>
      <c r="R720" s="4"/>
      <c r="S720" s="4"/>
      <c r="T720" s="4"/>
      <c r="U720" s="4"/>
      <c r="V720" s="4"/>
      <c r="W720" s="4">
        <v>5.0415840000000003</v>
      </c>
      <c r="X720" s="4">
        <v>1</v>
      </c>
      <c r="Y720" s="4">
        <v>5.0415840000000003</v>
      </c>
      <c r="Z720" s="4"/>
      <c r="AA720" s="4"/>
      <c r="AB720" s="4"/>
    </row>
    <row r="721" spans="1:245" x14ac:dyDescent="0.2">
      <c r="A721" s="4">
        <v>50</v>
      </c>
      <c r="B721" s="4">
        <v>0</v>
      </c>
      <c r="C721" s="4">
        <v>0</v>
      </c>
      <c r="D721" s="4">
        <v>1</v>
      </c>
      <c r="E721" s="4">
        <v>208</v>
      </c>
      <c r="F721" s="4">
        <f>Source!V698</f>
        <v>0</v>
      </c>
      <c r="G721" s="4" t="s">
        <v>71</v>
      </c>
      <c r="H721" s="4" t="s">
        <v>72</v>
      </c>
      <c r="I721" s="4"/>
      <c r="J721" s="4"/>
      <c r="K721" s="4">
        <v>208</v>
      </c>
      <c r="L721" s="4">
        <v>22</v>
      </c>
      <c r="M721" s="4">
        <v>3</v>
      </c>
      <c r="N721" s="4" t="s">
        <v>3</v>
      </c>
      <c r="O721" s="4">
        <v>-1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45" x14ac:dyDescent="0.2">
      <c r="A722" s="4">
        <v>50</v>
      </c>
      <c r="B722" s="4">
        <v>0</v>
      </c>
      <c r="C722" s="4">
        <v>0</v>
      </c>
      <c r="D722" s="4">
        <v>1</v>
      </c>
      <c r="E722" s="4">
        <v>209</v>
      </c>
      <c r="F722" s="4">
        <f>ROUND(Source!W698,O722)</f>
        <v>0</v>
      </c>
      <c r="G722" s="4" t="s">
        <v>73</v>
      </c>
      <c r="H722" s="4" t="s">
        <v>74</v>
      </c>
      <c r="I722" s="4"/>
      <c r="J722" s="4"/>
      <c r="K722" s="4">
        <v>209</v>
      </c>
      <c r="L722" s="4">
        <v>23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45" x14ac:dyDescent="0.2">
      <c r="A723" s="4">
        <v>50</v>
      </c>
      <c r="B723" s="4">
        <v>0</v>
      </c>
      <c r="C723" s="4">
        <v>0</v>
      </c>
      <c r="D723" s="4">
        <v>1</v>
      </c>
      <c r="E723" s="4">
        <v>233</v>
      </c>
      <c r="F723" s="4">
        <f>ROUND(Source!BD698,O723)</f>
        <v>0</v>
      </c>
      <c r="G723" s="4" t="s">
        <v>75</v>
      </c>
      <c r="H723" s="4" t="s">
        <v>76</v>
      </c>
      <c r="I723" s="4"/>
      <c r="J723" s="4"/>
      <c r="K723" s="4">
        <v>233</v>
      </c>
      <c r="L723" s="4">
        <v>24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45" x14ac:dyDescent="0.2">
      <c r="A724" s="4">
        <v>50</v>
      </c>
      <c r="B724" s="4">
        <v>0</v>
      </c>
      <c r="C724" s="4">
        <v>0</v>
      </c>
      <c r="D724" s="4">
        <v>1</v>
      </c>
      <c r="E724" s="4">
        <v>210</v>
      </c>
      <c r="F724" s="4">
        <f>ROUND(Source!X698,O724)</f>
        <v>987.38</v>
      </c>
      <c r="G724" s="4" t="s">
        <v>77</v>
      </c>
      <c r="H724" s="4" t="s">
        <v>78</v>
      </c>
      <c r="I724" s="4"/>
      <c r="J724" s="4"/>
      <c r="K724" s="4">
        <v>210</v>
      </c>
      <c r="L724" s="4">
        <v>25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987.38</v>
      </c>
      <c r="X724" s="4">
        <v>1</v>
      </c>
      <c r="Y724" s="4">
        <v>987.38</v>
      </c>
      <c r="Z724" s="4"/>
      <c r="AA724" s="4"/>
      <c r="AB724" s="4"/>
    </row>
    <row r="725" spans="1:245" x14ac:dyDescent="0.2">
      <c r="A725" s="4">
        <v>50</v>
      </c>
      <c r="B725" s="4">
        <v>0</v>
      </c>
      <c r="C725" s="4">
        <v>0</v>
      </c>
      <c r="D725" s="4">
        <v>1</v>
      </c>
      <c r="E725" s="4">
        <v>211</v>
      </c>
      <c r="F725" s="4">
        <f>ROUND(Source!Y698,O725)</f>
        <v>141.05000000000001</v>
      </c>
      <c r="G725" s="4" t="s">
        <v>79</v>
      </c>
      <c r="H725" s="4" t="s">
        <v>80</v>
      </c>
      <c r="I725" s="4"/>
      <c r="J725" s="4"/>
      <c r="K725" s="4">
        <v>211</v>
      </c>
      <c r="L725" s="4">
        <v>26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141.05000000000001</v>
      </c>
      <c r="X725" s="4">
        <v>1</v>
      </c>
      <c r="Y725" s="4">
        <v>141.05000000000001</v>
      </c>
      <c r="Z725" s="4"/>
      <c r="AA725" s="4"/>
      <c r="AB725" s="4"/>
    </row>
    <row r="726" spans="1:245" x14ac:dyDescent="0.2">
      <c r="A726" s="4">
        <v>50</v>
      </c>
      <c r="B726" s="4">
        <v>0</v>
      </c>
      <c r="C726" s="4">
        <v>0</v>
      </c>
      <c r="D726" s="4">
        <v>1</v>
      </c>
      <c r="E726" s="4">
        <v>224</v>
      </c>
      <c r="F726" s="4">
        <f>ROUND(Source!AR698,O726)</f>
        <v>2558.2600000000002</v>
      </c>
      <c r="G726" s="4" t="s">
        <v>81</v>
      </c>
      <c r="H726" s="4" t="s">
        <v>82</v>
      </c>
      <c r="I726" s="4"/>
      <c r="J726" s="4"/>
      <c r="K726" s="4">
        <v>224</v>
      </c>
      <c r="L726" s="4">
        <v>27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2558.2600000000002</v>
      </c>
      <c r="X726" s="4">
        <v>1</v>
      </c>
      <c r="Y726" s="4">
        <v>2558.2600000000002</v>
      </c>
      <c r="Z726" s="4"/>
      <c r="AA726" s="4"/>
      <c r="AB726" s="4"/>
    </row>
    <row r="728" spans="1:245" x14ac:dyDescent="0.2">
      <c r="A728" s="1">
        <v>5</v>
      </c>
      <c r="B728" s="1">
        <v>1</v>
      </c>
      <c r="C728" s="1"/>
      <c r="D728" s="1">
        <f>ROW(A735)</f>
        <v>735</v>
      </c>
      <c r="E728" s="1"/>
      <c r="F728" s="1" t="s">
        <v>3</v>
      </c>
      <c r="G728" s="1" t="s">
        <v>219</v>
      </c>
      <c r="H728" s="1" t="s">
        <v>3</v>
      </c>
      <c r="I728" s="1">
        <v>0</v>
      </c>
      <c r="J728" s="1"/>
      <c r="K728" s="1">
        <v>-1</v>
      </c>
      <c r="L728" s="1"/>
      <c r="M728" s="1" t="s">
        <v>3</v>
      </c>
      <c r="N728" s="1"/>
      <c r="O728" s="1"/>
      <c r="P728" s="1"/>
      <c r="Q728" s="1"/>
      <c r="R728" s="1"/>
      <c r="S728" s="1">
        <v>0</v>
      </c>
      <c r="T728" s="1"/>
      <c r="U728" s="1" t="s">
        <v>3</v>
      </c>
      <c r="V728" s="1">
        <v>0</v>
      </c>
      <c r="W728" s="1"/>
      <c r="X728" s="1"/>
      <c r="Y728" s="1"/>
      <c r="Z728" s="1"/>
      <c r="AA728" s="1"/>
      <c r="AB728" s="1" t="s">
        <v>3</v>
      </c>
      <c r="AC728" s="1" t="s">
        <v>3</v>
      </c>
      <c r="AD728" s="1" t="s">
        <v>3</v>
      </c>
      <c r="AE728" s="1" t="s">
        <v>3</v>
      </c>
      <c r="AF728" s="1" t="s">
        <v>3</v>
      </c>
      <c r="AG728" s="1" t="s">
        <v>3</v>
      </c>
      <c r="AH728" s="1"/>
      <c r="AI728" s="1"/>
      <c r="AJ728" s="1"/>
      <c r="AK728" s="1"/>
      <c r="AL728" s="1"/>
      <c r="AM728" s="1"/>
      <c r="AN728" s="1"/>
      <c r="AO728" s="1"/>
      <c r="AP728" s="1" t="s">
        <v>3</v>
      </c>
      <c r="AQ728" s="1" t="s">
        <v>3</v>
      </c>
      <c r="AR728" s="1" t="s">
        <v>3</v>
      </c>
      <c r="AS728" s="1"/>
      <c r="AT728" s="1"/>
      <c r="AU728" s="1"/>
      <c r="AV728" s="1"/>
      <c r="AW728" s="1"/>
      <c r="AX728" s="1"/>
      <c r="AY728" s="1"/>
      <c r="AZ728" s="1" t="s">
        <v>3</v>
      </c>
      <c r="BA728" s="1"/>
      <c r="BB728" s="1" t="s">
        <v>3</v>
      </c>
      <c r="BC728" s="1" t="s">
        <v>3</v>
      </c>
      <c r="BD728" s="1" t="s">
        <v>3</v>
      </c>
      <c r="BE728" s="1" t="s">
        <v>3</v>
      </c>
      <c r="BF728" s="1" t="s">
        <v>3</v>
      </c>
      <c r="BG728" s="1" t="s">
        <v>3</v>
      </c>
      <c r="BH728" s="1" t="s">
        <v>3</v>
      </c>
      <c r="BI728" s="1" t="s">
        <v>3</v>
      </c>
      <c r="BJ728" s="1" t="s">
        <v>3</v>
      </c>
      <c r="BK728" s="1" t="s">
        <v>3</v>
      </c>
      <c r="BL728" s="1" t="s">
        <v>3</v>
      </c>
      <c r="BM728" s="1" t="s">
        <v>3</v>
      </c>
      <c r="BN728" s="1" t="s">
        <v>3</v>
      </c>
      <c r="BO728" s="1" t="s">
        <v>3</v>
      </c>
      <c r="BP728" s="1" t="s">
        <v>3</v>
      </c>
      <c r="BQ728" s="1"/>
      <c r="BR728" s="1"/>
      <c r="BS728" s="1"/>
      <c r="BT728" s="1"/>
      <c r="BU728" s="1"/>
      <c r="BV728" s="1"/>
      <c r="BW728" s="1"/>
      <c r="BX728" s="1">
        <v>0</v>
      </c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>
        <v>0</v>
      </c>
    </row>
    <row r="730" spans="1:245" x14ac:dyDescent="0.2">
      <c r="A730" s="2">
        <v>52</v>
      </c>
      <c r="B730" s="2">
        <f t="shared" ref="B730:G730" si="353">B735</f>
        <v>1</v>
      </c>
      <c r="C730" s="2">
        <f t="shared" si="353"/>
        <v>5</v>
      </c>
      <c r="D730" s="2">
        <f t="shared" si="353"/>
        <v>728</v>
      </c>
      <c r="E730" s="2">
        <f t="shared" si="353"/>
        <v>0</v>
      </c>
      <c r="F730" s="2" t="str">
        <f t="shared" si="353"/>
        <v/>
      </c>
      <c r="G730" s="2" t="str">
        <f t="shared" si="353"/>
        <v>Окна, фасады</v>
      </c>
      <c r="H730" s="2"/>
      <c r="I730" s="2"/>
      <c r="J730" s="2"/>
      <c r="K730" s="2"/>
      <c r="L730" s="2"/>
      <c r="M730" s="2"/>
      <c r="N730" s="2"/>
      <c r="O730" s="2">
        <f t="shared" ref="O730:AT730" si="354">O735</f>
        <v>32255.42</v>
      </c>
      <c r="P730" s="2">
        <f t="shared" si="354"/>
        <v>589.97</v>
      </c>
      <c r="Q730" s="2">
        <f t="shared" si="354"/>
        <v>0</v>
      </c>
      <c r="R730" s="2">
        <f t="shared" si="354"/>
        <v>0</v>
      </c>
      <c r="S730" s="2">
        <f t="shared" si="354"/>
        <v>31665.45</v>
      </c>
      <c r="T730" s="2">
        <f t="shared" si="354"/>
        <v>0</v>
      </c>
      <c r="U730" s="2">
        <f t="shared" si="354"/>
        <v>81.347730000000013</v>
      </c>
      <c r="V730" s="2">
        <f t="shared" si="354"/>
        <v>0</v>
      </c>
      <c r="W730" s="2">
        <f t="shared" si="354"/>
        <v>0</v>
      </c>
      <c r="X730" s="2">
        <f t="shared" si="354"/>
        <v>22165.82</v>
      </c>
      <c r="Y730" s="2">
        <f t="shared" si="354"/>
        <v>3166.55</v>
      </c>
      <c r="Z730" s="2">
        <f t="shared" si="354"/>
        <v>0</v>
      </c>
      <c r="AA730" s="2">
        <f t="shared" si="354"/>
        <v>0</v>
      </c>
      <c r="AB730" s="2">
        <f t="shared" si="354"/>
        <v>32255.42</v>
      </c>
      <c r="AC730" s="2">
        <f t="shared" si="354"/>
        <v>589.97</v>
      </c>
      <c r="AD730" s="2">
        <f t="shared" si="354"/>
        <v>0</v>
      </c>
      <c r="AE730" s="2">
        <f t="shared" si="354"/>
        <v>0</v>
      </c>
      <c r="AF730" s="2">
        <f t="shared" si="354"/>
        <v>31665.45</v>
      </c>
      <c r="AG730" s="2">
        <f t="shared" si="354"/>
        <v>0</v>
      </c>
      <c r="AH730" s="2">
        <f t="shared" si="354"/>
        <v>81.347730000000013</v>
      </c>
      <c r="AI730" s="2">
        <f t="shared" si="354"/>
        <v>0</v>
      </c>
      <c r="AJ730" s="2">
        <f t="shared" si="354"/>
        <v>0</v>
      </c>
      <c r="AK730" s="2">
        <f t="shared" si="354"/>
        <v>22165.82</v>
      </c>
      <c r="AL730" s="2">
        <f t="shared" si="354"/>
        <v>3166.55</v>
      </c>
      <c r="AM730" s="2">
        <f t="shared" si="354"/>
        <v>0</v>
      </c>
      <c r="AN730" s="2">
        <f t="shared" si="354"/>
        <v>0</v>
      </c>
      <c r="AO730" s="2">
        <f t="shared" si="354"/>
        <v>0</v>
      </c>
      <c r="AP730" s="2">
        <f t="shared" si="354"/>
        <v>0</v>
      </c>
      <c r="AQ730" s="2">
        <f t="shared" si="354"/>
        <v>0</v>
      </c>
      <c r="AR730" s="2">
        <f t="shared" si="354"/>
        <v>57587.79</v>
      </c>
      <c r="AS730" s="2">
        <f t="shared" si="354"/>
        <v>0</v>
      </c>
      <c r="AT730" s="2">
        <f t="shared" si="354"/>
        <v>0</v>
      </c>
      <c r="AU730" s="2">
        <f t="shared" ref="AU730:BZ730" si="355">AU735</f>
        <v>57587.79</v>
      </c>
      <c r="AV730" s="2">
        <f t="shared" si="355"/>
        <v>589.97</v>
      </c>
      <c r="AW730" s="2">
        <f t="shared" si="355"/>
        <v>589.97</v>
      </c>
      <c r="AX730" s="2">
        <f t="shared" si="355"/>
        <v>0</v>
      </c>
      <c r="AY730" s="2">
        <f t="shared" si="355"/>
        <v>589.97</v>
      </c>
      <c r="AZ730" s="2">
        <f t="shared" si="355"/>
        <v>0</v>
      </c>
      <c r="BA730" s="2">
        <f t="shared" si="355"/>
        <v>0</v>
      </c>
      <c r="BB730" s="2">
        <f t="shared" si="355"/>
        <v>0</v>
      </c>
      <c r="BC730" s="2">
        <f t="shared" si="355"/>
        <v>0</v>
      </c>
      <c r="BD730" s="2">
        <f t="shared" si="355"/>
        <v>0</v>
      </c>
      <c r="BE730" s="2">
        <f t="shared" si="355"/>
        <v>0</v>
      </c>
      <c r="BF730" s="2">
        <f t="shared" si="355"/>
        <v>0</v>
      </c>
      <c r="BG730" s="2">
        <f t="shared" si="355"/>
        <v>0</v>
      </c>
      <c r="BH730" s="2">
        <f t="shared" si="355"/>
        <v>0</v>
      </c>
      <c r="BI730" s="2">
        <f t="shared" si="355"/>
        <v>0</v>
      </c>
      <c r="BJ730" s="2">
        <f t="shared" si="355"/>
        <v>0</v>
      </c>
      <c r="BK730" s="2">
        <f t="shared" si="355"/>
        <v>0</v>
      </c>
      <c r="BL730" s="2">
        <f t="shared" si="355"/>
        <v>0</v>
      </c>
      <c r="BM730" s="2">
        <f t="shared" si="355"/>
        <v>0</v>
      </c>
      <c r="BN730" s="2">
        <f t="shared" si="355"/>
        <v>0</v>
      </c>
      <c r="BO730" s="2">
        <f t="shared" si="355"/>
        <v>0</v>
      </c>
      <c r="BP730" s="2">
        <f t="shared" si="355"/>
        <v>0</v>
      </c>
      <c r="BQ730" s="2">
        <f t="shared" si="355"/>
        <v>0</v>
      </c>
      <c r="BR730" s="2">
        <f t="shared" si="355"/>
        <v>0</v>
      </c>
      <c r="BS730" s="2">
        <f t="shared" si="355"/>
        <v>0</v>
      </c>
      <c r="BT730" s="2">
        <f t="shared" si="355"/>
        <v>0</v>
      </c>
      <c r="BU730" s="2">
        <f t="shared" si="355"/>
        <v>0</v>
      </c>
      <c r="BV730" s="2">
        <f t="shared" si="355"/>
        <v>0</v>
      </c>
      <c r="BW730" s="2">
        <f t="shared" si="355"/>
        <v>0</v>
      </c>
      <c r="BX730" s="2">
        <f t="shared" si="355"/>
        <v>0</v>
      </c>
      <c r="BY730" s="2">
        <f t="shared" si="355"/>
        <v>0</v>
      </c>
      <c r="BZ730" s="2">
        <f t="shared" si="355"/>
        <v>0</v>
      </c>
      <c r="CA730" s="2">
        <f t="shared" ref="CA730:DF730" si="356">CA735</f>
        <v>57587.79</v>
      </c>
      <c r="CB730" s="2">
        <f t="shared" si="356"/>
        <v>0</v>
      </c>
      <c r="CC730" s="2">
        <f t="shared" si="356"/>
        <v>0</v>
      </c>
      <c r="CD730" s="2">
        <f t="shared" si="356"/>
        <v>57587.79</v>
      </c>
      <c r="CE730" s="2">
        <f t="shared" si="356"/>
        <v>589.97</v>
      </c>
      <c r="CF730" s="2">
        <f t="shared" si="356"/>
        <v>589.97</v>
      </c>
      <c r="CG730" s="2">
        <f t="shared" si="356"/>
        <v>0</v>
      </c>
      <c r="CH730" s="2">
        <f t="shared" si="356"/>
        <v>589.97</v>
      </c>
      <c r="CI730" s="2">
        <f t="shared" si="356"/>
        <v>0</v>
      </c>
      <c r="CJ730" s="2">
        <f t="shared" si="356"/>
        <v>0</v>
      </c>
      <c r="CK730" s="2">
        <f t="shared" si="356"/>
        <v>0</v>
      </c>
      <c r="CL730" s="2">
        <f t="shared" si="356"/>
        <v>0</v>
      </c>
      <c r="CM730" s="2">
        <f t="shared" si="356"/>
        <v>0</v>
      </c>
      <c r="CN730" s="2">
        <f t="shared" si="356"/>
        <v>0</v>
      </c>
      <c r="CO730" s="2">
        <f t="shared" si="356"/>
        <v>0</v>
      </c>
      <c r="CP730" s="2">
        <f t="shared" si="356"/>
        <v>0</v>
      </c>
      <c r="CQ730" s="2">
        <f t="shared" si="356"/>
        <v>0</v>
      </c>
      <c r="CR730" s="2">
        <f t="shared" si="356"/>
        <v>0</v>
      </c>
      <c r="CS730" s="2">
        <f t="shared" si="356"/>
        <v>0</v>
      </c>
      <c r="CT730" s="2">
        <f t="shared" si="356"/>
        <v>0</v>
      </c>
      <c r="CU730" s="2">
        <f t="shared" si="356"/>
        <v>0</v>
      </c>
      <c r="CV730" s="2">
        <f t="shared" si="356"/>
        <v>0</v>
      </c>
      <c r="CW730" s="2">
        <f t="shared" si="356"/>
        <v>0</v>
      </c>
      <c r="CX730" s="2">
        <f t="shared" si="356"/>
        <v>0</v>
      </c>
      <c r="CY730" s="2">
        <f t="shared" si="356"/>
        <v>0</v>
      </c>
      <c r="CZ730" s="2">
        <f t="shared" si="356"/>
        <v>0</v>
      </c>
      <c r="DA730" s="2">
        <f t="shared" si="356"/>
        <v>0</v>
      </c>
      <c r="DB730" s="2">
        <f t="shared" si="356"/>
        <v>0</v>
      </c>
      <c r="DC730" s="2">
        <f t="shared" si="356"/>
        <v>0</v>
      </c>
      <c r="DD730" s="2">
        <f t="shared" si="356"/>
        <v>0</v>
      </c>
      <c r="DE730" s="2">
        <f t="shared" si="356"/>
        <v>0</v>
      </c>
      <c r="DF730" s="2">
        <f t="shared" si="356"/>
        <v>0</v>
      </c>
      <c r="DG730" s="3">
        <f t="shared" ref="DG730:EL730" si="357">DG735</f>
        <v>0</v>
      </c>
      <c r="DH730" s="3">
        <f t="shared" si="357"/>
        <v>0</v>
      </c>
      <c r="DI730" s="3">
        <f t="shared" si="357"/>
        <v>0</v>
      </c>
      <c r="DJ730" s="3">
        <f t="shared" si="357"/>
        <v>0</v>
      </c>
      <c r="DK730" s="3">
        <f t="shared" si="357"/>
        <v>0</v>
      </c>
      <c r="DL730" s="3">
        <f t="shared" si="357"/>
        <v>0</v>
      </c>
      <c r="DM730" s="3">
        <f t="shared" si="357"/>
        <v>0</v>
      </c>
      <c r="DN730" s="3">
        <f t="shared" si="357"/>
        <v>0</v>
      </c>
      <c r="DO730" s="3">
        <f t="shared" si="357"/>
        <v>0</v>
      </c>
      <c r="DP730" s="3">
        <f t="shared" si="357"/>
        <v>0</v>
      </c>
      <c r="DQ730" s="3">
        <f t="shared" si="357"/>
        <v>0</v>
      </c>
      <c r="DR730" s="3">
        <f t="shared" si="357"/>
        <v>0</v>
      </c>
      <c r="DS730" s="3">
        <f t="shared" si="357"/>
        <v>0</v>
      </c>
      <c r="DT730" s="3">
        <f t="shared" si="357"/>
        <v>0</v>
      </c>
      <c r="DU730" s="3">
        <f t="shared" si="357"/>
        <v>0</v>
      </c>
      <c r="DV730" s="3">
        <f t="shared" si="357"/>
        <v>0</v>
      </c>
      <c r="DW730" s="3">
        <f t="shared" si="357"/>
        <v>0</v>
      </c>
      <c r="DX730" s="3">
        <f t="shared" si="357"/>
        <v>0</v>
      </c>
      <c r="DY730" s="3">
        <f t="shared" si="357"/>
        <v>0</v>
      </c>
      <c r="DZ730" s="3">
        <f t="shared" si="357"/>
        <v>0</v>
      </c>
      <c r="EA730" s="3">
        <f t="shared" si="357"/>
        <v>0</v>
      </c>
      <c r="EB730" s="3">
        <f t="shared" si="357"/>
        <v>0</v>
      </c>
      <c r="EC730" s="3">
        <f t="shared" si="357"/>
        <v>0</v>
      </c>
      <c r="ED730" s="3">
        <f t="shared" si="357"/>
        <v>0</v>
      </c>
      <c r="EE730" s="3">
        <f t="shared" si="357"/>
        <v>0</v>
      </c>
      <c r="EF730" s="3">
        <f t="shared" si="357"/>
        <v>0</v>
      </c>
      <c r="EG730" s="3">
        <f t="shared" si="357"/>
        <v>0</v>
      </c>
      <c r="EH730" s="3">
        <f t="shared" si="357"/>
        <v>0</v>
      </c>
      <c r="EI730" s="3">
        <f t="shared" si="357"/>
        <v>0</v>
      </c>
      <c r="EJ730" s="3">
        <f t="shared" si="357"/>
        <v>0</v>
      </c>
      <c r="EK730" s="3">
        <f t="shared" si="357"/>
        <v>0</v>
      </c>
      <c r="EL730" s="3">
        <f t="shared" si="357"/>
        <v>0</v>
      </c>
      <c r="EM730" s="3">
        <f t="shared" ref="EM730:FR730" si="358">EM735</f>
        <v>0</v>
      </c>
      <c r="EN730" s="3">
        <f t="shared" si="358"/>
        <v>0</v>
      </c>
      <c r="EO730" s="3">
        <f t="shared" si="358"/>
        <v>0</v>
      </c>
      <c r="EP730" s="3">
        <f t="shared" si="358"/>
        <v>0</v>
      </c>
      <c r="EQ730" s="3">
        <f t="shared" si="358"/>
        <v>0</v>
      </c>
      <c r="ER730" s="3">
        <f t="shared" si="358"/>
        <v>0</v>
      </c>
      <c r="ES730" s="3">
        <f t="shared" si="358"/>
        <v>0</v>
      </c>
      <c r="ET730" s="3">
        <f t="shared" si="358"/>
        <v>0</v>
      </c>
      <c r="EU730" s="3">
        <f t="shared" si="358"/>
        <v>0</v>
      </c>
      <c r="EV730" s="3">
        <f t="shared" si="358"/>
        <v>0</v>
      </c>
      <c r="EW730" s="3">
        <f t="shared" si="358"/>
        <v>0</v>
      </c>
      <c r="EX730" s="3">
        <f t="shared" si="358"/>
        <v>0</v>
      </c>
      <c r="EY730" s="3">
        <f t="shared" si="358"/>
        <v>0</v>
      </c>
      <c r="EZ730" s="3">
        <f t="shared" si="358"/>
        <v>0</v>
      </c>
      <c r="FA730" s="3">
        <f t="shared" si="358"/>
        <v>0</v>
      </c>
      <c r="FB730" s="3">
        <f t="shared" si="358"/>
        <v>0</v>
      </c>
      <c r="FC730" s="3">
        <f t="shared" si="358"/>
        <v>0</v>
      </c>
      <c r="FD730" s="3">
        <f t="shared" si="358"/>
        <v>0</v>
      </c>
      <c r="FE730" s="3">
        <f t="shared" si="358"/>
        <v>0</v>
      </c>
      <c r="FF730" s="3">
        <f t="shared" si="358"/>
        <v>0</v>
      </c>
      <c r="FG730" s="3">
        <f t="shared" si="358"/>
        <v>0</v>
      </c>
      <c r="FH730" s="3">
        <f t="shared" si="358"/>
        <v>0</v>
      </c>
      <c r="FI730" s="3">
        <f t="shared" si="358"/>
        <v>0</v>
      </c>
      <c r="FJ730" s="3">
        <f t="shared" si="358"/>
        <v>0</v>
      </c>
      <c r="FK730" s="3">
        <f t="shared" si="358"/>
        <v>0</v>
      </c>
      <c r="FL730" s="3">
        <f t="shared" si="358"/>
        <v>0</v>
      </c>
      <c r="FM730" s="3">
        <f t="shared" si="358"/>
        <v>0</v>
      </c>
      <c r="FN730" s="3">
        <f t="shared" si="358"/>
        <v>0</v>
      </c>
      <c r="FO730" s="3">
        <f t="shared" si="358"/>
        <v>0</v>
      </c>
      <c r="FP730" s="3">
        <f t="shared" si="358"/>
        <v>0</v>
      </c>
      <c r="FQ730" s="3">
        <f t="shared" si="358"/>
        <v>0</v>
      </c>
      <c r="FR730" s="3">
        <f t="shared" si="358"/>
        <v>0</v>
      </c>
      <c r="FS730" s="3">
        <f t="shared" ref="FS730:GX730" si="359">FS735</f>
        <v>0</v>
      </c>
      <c r="FT730" s="3">
        <f t="shared" si="359"/>
        <v>0</v>
      </c>
      <c r="FU730" s="3">
        <f t="shared" si="359"/>
        <v>0</v>
      </c>
      <c r="FV730" s="3">
        <f t="shared" si="359"/>
        <v>0</v>
      </c>
      <c r="FW730" s="3">
        <f t="shared" si="359"/>
        <v>0</v>
      </c>
      <c r="FX730" s="3">
        <f t="shared" si="359"/>
        <v>0</v>
      </c>
      <c r="FY730" s="3">
        <f t="shared" si="359"/>
        <v>0</v>
      </c>
      <c r="FZ730" s="3">
        <f t="shared" si="359"/>
        <v>0</v>
      </c>
      <c r="GA730" s="3">
        <f t="shared" si="359"/>
        <v>0</v>
      </c>
      <c r="GB730" s="3">
        <f t="shared" si="359"/>
        <v>0</v>
      </c>
      <c r="GC730" s="3">
        <f t="shared" si="359"/>
        <v>0</v>
      </c>
      <c r="GD730" s="3">
        <f t="shared" si="359"/>
        <v>0</v>
      </c>
      <c r="GE730" s="3">
        <f t="shared" si="359"/>
        <v>0</v>
      </c>
      <c r="GF730" s="3">
        <f t="shared" si="359"/>
        <v>0</v>
      </c>
      <c r="GG730" s="3">
        <f t="shared" si="359"/>
        <v>0</v>
      </c>
      <c r="GH730" s="3">
        <f t="shared" si="359"/>
        <v>0</v>
      </c>
      <c r="GI730" s="3">
        <f t="shared" si="359"/>
        <v>0</v>
      </c>
      <c r="GJ730" s="3">
        <f t="shared" si="359"/>
        <v>0</v>
      </c>
      <c r="GK730" s="3">
        <f t="shared" si="359"/>
        <v>0</v>
      </c>
      <c r="GL730" s="3">
        <f t="shared" si="359"/>
        <v>0</v>
      </c>
      <c r="GM730" s="3">
        <f t="shared" si="359"/>
        <v>0</v>
      </c>
      <c r="GN730" s="3">
        <f t="shared" si="359"/>
        <v>0</v>
      </c>
      <c r="GO730" s="3">
        <f t="shared" si="359"/>
        <v>0</v>
      </c>
      <c r="GP730" s="3">
        <f t="shared" si="359"/>
        <v>0</v>
      </c>
      <c r="GQ730" s="3">
        <f t="shared" si="359"/>
        <v>0</v>
      </c>
      <c r="GR730" s="3">
        <f t="shared" si="359"/>
        <v>0</v>
      </c>
      <c r="GS730" s="3">
        <f t="shared" si="359"/>
        <v>0</v>
      </c>
      <c r="GT730" s="3">
        <f t="shared" si="359"/>
        <v>0</v>
      </c>
      <c r="GU730" s="3">
        <f t="shared" si="359"/>
        <v>0</v>
      </c>
      <c r="GV730" s="3">
        <f t="shared" si="359"/>
        <v>0</v>
      </c>
      <c r="GW730" s="3">
        <f t="shared" si="359"/>
        <v>0</v>
      </c>
      <c r="GX730" s="3">
        <f t="shared" si="359"/>
        <v>0</v>
      </c>
    </row>
    <row r="732" spans="1:245" x14ac:dyDescent="0.2">
      <c r="A732">
        <v>17</v>
      </c>
      <c r="B732">
        <v>1</v>
      </c>
      <c r="C732">
        <f>ROW(SmtRes!A103)</f>
        <v>103</v>
      </c>
      <c r="D732">
        <f>ROW(EtalonRes!A103)</f>
        <v>103</v>
      </c>
      <c r="E732" t="s">
        <v>220</v>
      </c>
      <c r="F732" t="s">
        <v>221</v>
      </c>
      <c r="G732" t="s">
        <v>222</v>
      </c>
      <c r="H732" t="s">
        <v>18</v>
      </c>
      <c r="I732">
        <f>ROUND(290.01/100,9)</f>
        <v>2.9001000000000001</v>
      </c>
      <c r="J732">
        <v>0</v>
      </c>
      <c r="K732">
        <f>ROUND(290.01/100,9)</f>
        <v>2.9001000000000001</v>
      </c>
      <c r="O732">
        <f>ROUND(CP732,2)</f>
        <v>11787.51</v>
      </c>
      <c r="P732">
        <f>ROUND(CQ732*I732,2)</f>
        <v>159.91</v>
      </c>
      <c r="Q732">
        <f>ROUND(CR732*I732,2)</f>
        <v>0</v>
      </c>
      <c r="R732">
        <f>ROUND(CS732*I732,2)</f>
        <v>0</v>
      </c>
      <c r="S732">
        <f>ROUND(CT732*I732,2)</f>
        <v>11627.6</v>
      </c>
      <c r="T732">
        <f>ROUND(CU732*I732,2)</f>
        <v>0</v>
      </c>
      <c r="U732">
        <f>CV732*I732</f>
        <v>29.871030000000005</v>
      </c>
      <c r="V732">
        <f>CW732*I732</f>
        <v>0</v>
      </c>
      <c r="W732">
        <f>ROUND(CX732*I732,2)</f>
        <v>0</v>
      </c>
      <c r="X732">
        <f>ROUND(CY732,2)</f>
        <v>8139.32</v>
      </c>
      <c r="Y732">
        <f>ROUND(CZ732,2)</f>
        <v>1162.76</v>
      </c>
      <c r="AA732">
        <v>75532707</v>
      </c>
      <c r="AB732">
        <f>ROUND((AC732+AD732+AF732),6)</f>
        <v>4064.52</v>
      </c>
      <c r="AC732">
        <f>ROUND(((ES732*1)),6)</f>
        <v>55.14</v>
      </c>
      <c r="AD732">
        <f>ROUND(((((ET732*1))-((EU732*1)))+AE732),6)</f>
        <v>0</v>
      </c>
      <c r="AE732">
        <f>ROUND(((EU732*1)),6)</f>
        <v>0</v>
      </c>
      <c r="AF732">
        <f>ROUND(((EV732*1)),6)</f>
        <v>4009.38</v>
      </c>
      <c r="AG732">
        <f>ROUND((AP732),6)</f>
        <v>0</v>
      </c>
      <c r="AH732">
        <f>((EW732*1))</f>
        <v>10.3</v>
      </c>
      <c r="AI732">
        <f>((EX732*1))</f>
        <v>0</v>
      </c>
      <c r="AJ732">
        <f>(AS732)</f>
        <v>0</v>
      </c>
      <c r="AK732">
        <v>4064.52</v>
      </c>
      <c r="AL732">
        <v>55.14</v>
      </c>
      <c r="AM732">
        <v>0</v>
      </c>
      <c r="AN732">
        <v>0</v>
      </c>
      <c r="AO732">
        <v>4009.38</v>
      </c>
      <c r="AP732">
        <v>0</v>
      </c>
      <c r="AQ732">
        <v>10.3</v>
      </c>
      <c r="AR732">
        <v>0</v>
      </c>
      <c r="AS732">
        <v>0</v>
      </c>
      <c r="AT732">
        <v>70</v>
      </c>
      <c r="AU732">
        <v>10</v>
      </c>
      <c r="AV732">
        <v>1</v>
      </c>
      <c r="AW732">
        <v>1</v>
      </c>
      <c r="AZ732">
        <v>1</v>
      </c>
      <c r="BA732">
        <v>1</v>
      </c>
      <c r="BB732">
        <v>1</v>
      </c>
      <c r="BC732">
        <v>1</v>
      </c>
      <c r="BD732" t="s">
        <v>3</v>
      </c>
      <c r="BE732" t="s">
        <v>3</v>
      </c>
      <c r="BF732" t="s">
        <v>3</v>
      </c>
      <c r="BG732" t="s">
        <v>3</v>
      </c>
      <c r="BH732">
        <v>0</v>
      </c>
      <c r="BI732">
        <v>4</v>
      </c>
      <c r="BJ732" t="s">
        <v>223</v>
      </c>
      <c r="BM732">
        <v>0</v>
      </c>
      <c r="BN732">
        <v>0</v>
      </c>
      <c r="BO732" t="s">
        <v>3</v>
      </c>
      <c r="BP732">
        <v>0</v>
      </c>
      <c r="BQ732">
        <v>1</v>
      </c>
      <c r="BR732">
        <v>0</v>
      </c>
      <c r="BS732">
        <v>1</v>
      </c>
      <c r="BT732">
        <v>1</v>
      </c>
      <c r="BU732">
        <v>1</v>
      </c>
      <c r="BV732">
        <v>1</v>
      </c>
      <c r="BW732">
        <v>1</v>
      </c>
      <c r="BX732">
        <v>1</v>
      </c>
      <c r="BY732" t="s">
        <v>3</v>
      </c>
      <c r="BZ732">
        <v>70</v>
      </c>
      <c r="CA732">
        <v>10</v>
      </c>
      <c r="CB732" t="s">
        <v>3</v>
      </c>
      <c r="CE732">
        <v>0</v>
      </c>
      <c r="CF732">
        <v>0</v>
      </c>
      <c r="CG732">
        <v>0</v>
      </c>
      <c r="CM732">
        <v>0</v>
      </c>
      <c r="CN732" t="s">
        <v>3</v>
      </c>
      <c r="CO732">
        <v>0</v>
      </c>
      <c r="CP732">
        <f>(P732+Q732+S732)</f>
        <v>11787.51</v>
      </c>
      <c r="CQ732">
        <f>(AC732*BC732*AW732)</f>
        <v>55.14</v>
      </c>
      <c r="CR732">
        <f>(((((ET732*1))*BB732-((EU732*1))*BS732)+AE732*BS732)*AV732)</f>
        <v>0</v>
      </c>
      <c r="CS732">
        <f>(AE732*BS732*AV732)</f>
        <v>0</v>
      </c>
      <c r="CT732">
        <f>(AF732*BA732*AV732)</f>
        <v>4009.38</v>
      </c>
      <c r="CU732">
        <f>AG732</f>
        <v>0</v>
      </c>
      <c r="CV732">
        <f>(AH732*AV732)</f>
        <v>10.3</v>
      </c>
      <c r="CW732">
        <f>AI732</f>
        <v>0</v>
      </c>
      <c r="CX732">
        <f>AJ732</f>
        <v>0</v>
      </c>
      <c r="CY732">
        <f>((S732*BZ732)/100)</f>
        <v>8139.32</v>
      </c>
      <c r="CZ732">
        <f>((S732*CA732)/100)</f>
        <v>1162.76</v>
      </c>
      <c r="DC732" t="s">
        <v>3</v>
      </c>
      <c r="DD732" t="s">
        <v>187</v>
      </c>
      <c r="DE732" t="s">
        <v>187</v>
      </c>
      <c r="DF732" t="s">
        <v>187</v>
      </c>
      <c r="DG732" t="s">
        <v>187</v>
      </c>
      <c r="DH732" t="s">
        <v>3</v>
      </c>
      <c r="DI732" t="s">
        <v>187</v>
      </c>
      <c r="DJ732" t="s">
        <v>187</v>
      </c>
      <c r="DK732" t="s">
        <v>3</v>
      </c>
      <c r="DL732" t="s">
        <v>3</v>
      </c>
      <c r="DM732" t="s">
        <v>3</v>
      </c>
      <c r="DN732">
        <v>0</v>
      </c>
      <c r="DO732">
        <v>0</v>
      </c>
      <c r="DP732">
        <v>1</v>
      </c>
      <c r="DQ732">
        <v>1</v>
      </c>
      <c r="DU732">
        <v>1005</v>
      </c>
      <c r="DV732" t="s">
        <v>18</v>
      </c>
      <c r="DW732" t="s">
        <v>18</v>
      </c>
      <c r="DX732">
        <v>100</v>
      </c>
      <c r="DZ732" t="s">
        <v>3</v>
      </c>
      <c r="EA732" t="s">
        <v>3</v>
      </c>
      <c r="EB732" t="s">
        <v>3</v>
      </c>
      <c r="EC732" t="s">
        <v>3</v>
      </c>
      <c r="EE732">
        <v>75226705</v>
      </c>
      <c r="EF732">
        <v>1</v>
      </c>
      <c r="EG732" t="s">
        <v>21</v>
      </c>
      <c r="EH732">
        <v>0</v>
      </c>
      <c r="EI732" t="s">
        <v>3</v>
      </c>
      <c r="EJ732">
        <v>4</v>
      </c>
      <c r="EK732">
        <v>0</v>
      </c>
      <c r="EL732" t="s">
        <v>22</v>
      </c>
      <c r="EM732" t="s">
        <v>23</v>
      </c>
      <c r="EO732" t="s">
        <v>3</v>
      </c>
      <c r="EQ732">
        <v>0</v>
      </c>
      <c r="ER732">
        <v>4064.52</v>
      </c>
      <c r="ES732">
        <v>55.14</v>
      </c>
      <c r="ET732">
        <v>0</v>
      </c>
      <c r="EU732">
        <v>0</v>
      </c>
      <c r="EV732">
        <v>4009.38</v>
      </c>
      <c r="EW732">
        <v>10.3</v>
      </c>
      <c r="EX732">
        <v>0</v>
      </c>
      <c r="EY732">
        <v>0</v>
      </c>
      <c r="FQ732">
        <v>0</v>
      </c>
      <c r="FR732">
        <f>ROUND(IF(BI732=3,GM732,0),2)</f>
        <v>0</v>
      </c>
      <c r="FS732">
        <v>0</v>
      </c>
      <c r="FX732">
        <v>70</v>
      </c>
      <c r="FY732">
        <v>10</v>
      </c>
      <c r="GA732" t="s">
        <v>3</v>
      </c>
      <c r="GD732">
        <v>0</v>
      </c>
      <c r="GF732">
        <v>1045147730</v>
      </c>
      <c r="GG732">
        <v>2</v>
      </c>
      <c r="GH732">
        <v>1</v>
      </c>
      <c r="GI732">
        <v>-2</v>
      </c>
      <c r="GJ732">
        <v>0</v>
      </c>
      <c r="GK732">
        <f>ROUND(R732*(R12)/100,2)</f>
        <v>0</v>
      </c>
      <c r="GL732">
        <f>ROUND(IF(AND(BH732=3,BI732=3,FS732&lt;&gt;0),P732,0),2)</f>
        <v>0</v>
      </c>
      <c r="GM732">
        <f>ROUND(O732+X732+Y732+GK732,2)+GX732</f>
        <v>21089.59</v>
      </c>
      <c r="GN732">
        <f>IF(OR(BI732=0,BI732=1),GM732-GX732,0)</f>
        <v>0</v>
      </c>
      <c r="GO732">
        <f>IF(BI732=2,GM732-GX732,0)</f>
        <v>0</v>
      </c>
      <c r="GP732">
        <f>IF(BI732=4,GM732-GX732,0)</f>
        <v>21089.59</v>
      </c>
      <c r="GR732">
        <v>0</v>
      </c>
      <c r="GS732">
        <v>3</v>
      </c>
      <c r="GT732">
        <v>0</v>
      </c>
      <c r="GU732" t="s">
        <v>3</v>
      </c>
      <c r="GV732">
        <f>ROUND((GT732),6)</f>
        <v>0</v>
      </c>
      <c r="GW732">
        <v>1</v>
      </c>
      <c r="GX732">
        <f>ROUND(HC732*I732,2)</f>
        <v>0</v>
      </c>
      <c r="HA732">
        <v>0</v>
      </c>
      <c r="HB732">
        <v>0</v>
      </c>
      <c r="HC732">
        <f>GV732*GW732</f>
        <v>0</v>
      </c>
      <c r="HE732" t="s">
        <v>3</v>
      </c>
      <c r="HF732" t="s">
        <v>3</v>
      </c>
      <c r="HM732" t="s">
        <v>3</v>
      </c>
      <c r="HN732" t="s">
        <v>3</v>
      </c>
      <c r="HO732" t="s">
        <v>3</v>
      </c>
      <c r="HP732" t="s">
        <v>3</v>
      </c>
      <c r="HQ732" t="s">
        <v>3</v>
      </c>
      <c r="IK732">
        <v>0</v>
      </c>
    </row>
    <row r="733" spans="1:245" x14ac:dyDescent="0.2">
      <c r="A733">
        <v>17</v>
      </c>
      <c r="B733">
        <v>1</v>
      </c>
      <c r="C733">
        <f>ROW(SmtRes!A105)</f>
        <v>105</v>
      </c>
      <c r="D733">
        <f>ROW(EtalonRes!A105)</f>
        <v>105</v>
      </c>
      <c r="E733" t="s">
        <v>224</v>
      </c>
      <c r="F733" t="s">
        <v>225</v>
      </c>
      <c r="G733" t="s">
        <v>226</v>
      </c>
      <c r="H733" t="s">
        <v>18</v>
      </c>
      <c r="I733">
        <f>ROUND(779.95/100,9)</f>
        <v>7.7995000000000001</v>
      </c>
      <c r="J733">
        <v>0</v>
      </c>
      <c r="K733">
        <f>ROUND(779.95/100,9)</f>
        <v>7.7995000000000001</v>
      </c>
      <c r="O733">
        <f>ROUND(CP733,2)</f>
        <v>20467.91</v>
      </c>
      <c r="P733">
        <f>ROUND(CQ733*I733,2)</f>
        <v>430.06</v>
      </c>
      <c r="Q733">
        <f>ROUND(CR733*I733,2)</f>
        <v>0</v>
      </c>
      <c r="R733">
        <f>ROUND(CS733*I733,2)</f>
        <v>0</v>
      </c>
      <c r="S733">
        <f>ROUND(CT733*I733,2)</f>
        <v>20037.849999999999</v>
      </c>
      <c r="T733">
        <f>ROUND(CU733*I733,2)</f>
        <v>0</v>
      </c>
      <c r="U733">
        <f>CV733*I733</f>
        <v>51.476700000000001</v>
      </c>
      <c r="V733">
        <f>CW733*I733</f>
        <v>0</v>
      </c>
      <c r="W733">
        <f>ROUND(CX733*I733,2)</f>
        <v>0</v>
      </c>
      <c r="X733">
        <f>ROUND(CY733,2)</f>
        <v>14026.5</v>
      </c>
      <c r="Y733">
        <f>ROUND(CZ733,2)</f>
        <v>2003.79</v>
      </c>
      <c r="AA733">
        <v>75532707</v>
      </c>
      <c r="AB733">
        <f>ROUND((AC733+AD733+AF733),6)</f>
        <v>2624.26</v>
      </c>
      <c r="AC733">
        <f>ROUND(((ES733*1)),6)</f>
        <v>55.14</v>
      </c>
      <c r="AD733">
        <f>ROUND(((((ET733*1))-((EU733*1)))+AE733),6)</f>
        <v>0</v>
      </c>
      <c r="AE733">
        <f>ROUND(((EU733*1)),6)</f>
        <v>0</v>
      </c>
      <c r="AF733">
        <f>ROUND(((EV733*1)),6)</f>
        <v>2569.12</v>
      </c>
      <c r="AG733">
        <f>ROUND((AP733),6)</f>
        <v>0</v>
      </c>
      <c r="AH733">
        <f>((EW733*1))</f>
        <v>6.6</v>
      </c>
      <c r="AI733">
        <f>((EX733*1))</f>
        <v>0</v>
      </c>
      <c r="AJ733">
        <f>(AS733)</f>
        <v>0</v>
      </c>
      <c r="AK733">
        <v>2624.26</v>
      </c>
      <c r="AL733">
        <v>55.14</v>
      </c>
      <c r="AM733">
        <v>0</v>
      </c>
      <c r="AN733">
        <v>0</v>
      </c>
      <c r="AO733">
        <v>2569.12</v>
      </c>
      <c r="AP733">
        <v>0</v>
      </c>
      <c r="AQ733">
        <v>6.6</v>
      </c>
      <c r="AR733">
        <v>0</v>
      </c>
      <c r="AS733">
        <v>0</v>
      </c>
      <c r="AT733">
        <v>70</v>
      </c>
      <c r="AU733">
        <v>10</v>
      </c>
      <c r="AV733">
        <v>1</v>
      </c>
      <c r="AW733">
        <v>1</v>
      </c>
      <c r="AZ733">
        <v>1</v>
      </c>
      <c r="BA733">
        <v>1</v>
      </c>
      <c r="BB733">
        <v>1</v>
      </c>
      <c r="BC733">
        <v>1</v>
      </c>
      <c r="BD733" t="s">
        <v>3</v>
      </c>
      <c r="BE733" t="s">
        <v>3</v>
      </c>
      <c r="BF733" t="s">
        <v>3</v>
      </c>
      <c r="BG733" t="s">
        <v>3</v>
      </c>
      <c r="BH733">
        <v>0</v>
      </c>
      <c r="BI733">
        <v>4</v>
      </c>
      <c r="BJ733" t="s">
        <v>227</v>
      </c>
      <c r="BM733">
        <v>0</v>
      </c>
      <c r="BN733">
        <v>0</v>
      </c>
      <c r="BO733" t="s">
        <v>3</v>
      </c>
      <c r="BP733">
        <v>0</v>
      </c>
      <c r="BQ733">
        <v>1</v>
      </c>
      <c r="BR733">
        <v>0</v>
      </c>
      <c r="BS733">
        <v>1</v>
      </c>
      <c r="BT733">
        <v>1</v>
      </c>
      <c r="BU733">
        <v>1</v>
      </c>
      <c r="BV733">
        <v>1</v>
      </c>
      <c r="BW733">
        <v>1</v>
      </c>
      <c r="BX733">
        <v>1</v>
      </c>
      <c r="BY733" t="s">
        <v>3</v>
      </c>
      <c r="BZ733">
        <v>70</v>
      </c>
      <c r="CA733">
        <v>10</v>
      </c>
      <c r="CB733" t="s">
        <v>3</v>
      </c>
      <c r="CE733">
        <v>0</v>
      </c>
      <c r="CF733">
        <v>0</v>
      </c>
      <c r="CG733">
        <v>0</v>
      </c>
      <c r="CM733">
        <v>0</v>
      </c>
      <c r="CN733" t="s">
        <v>3</v>
      </c>
      <c r="CO733">
        <v>0</v>
      </c>
      <c r="CP733">
        <f>(P733+Q733+S733)</f>
        <v>20467.91</v>
      </c>
      <c r="CQ733">
        <f>(AC733*BC733*AW733)</f>
        <v>55.14</v>
      </c>
      <c r="CR733">
        <f>(((((ET733*1))*BB733-((EU733*1))*BS733)+AE733*BS733)*AV733)</f>
        <v>0</v>
      </c>
      <c r="CS733">
        <f>(AE733*BS733*AV733)</f>
        <v>0</v>
      </c>
      <c r="CT733">
        <f>(AF733*BA733*AV733)</f>
        <v>2569.12</v>
      </c>
      <c r="CU733">
        <f>AG733</f>
        <v>0</v>
      </c>
      <c r="CV733">
        <f>(AH733*AV733)</f>
        <v>6.6</v>
      </c>
      <c r="CW733">
        <f>AI733</f>
        <v>0</v>
      </c>
      <c r="CX733">
        <f>AJ733</f>
        <v>0</v>
      </c>
      <c r="CY733">
        <f>((S733*BZ733)/100)</f>
        <v>14026.495000000001</v>
      </c>
      <c r="CZ733">
        <f>((S733*CA733)/100)</f>
        <v>2003.7850000000001</v>
      </c>
      <c r="DC733" t="s">
        <v>3</v>
      </c>
      <c r="DD733" t="s">
        <v>187</v>
      </c>
      <c r="DE733" t="s">
        <v>187</v>
      </c>
      <c r="DF733" t="s">
        <v>187</v>
      </c>
      <c r="DG733" t="s">
        <v>187</v>
      </c>
      <c r="DH733" t="s">
        <v>3</v>
      </c>
      <c r="DI733" t="s">
        <v>187</v>
      </c>
      <c r="DJ733" t="s">
        <v>187</v>
      </c>
      <c r="DK733" t="s">
        <v>3</v>
      </c>
      <c r="DL733" t="s">
        <v>3</v>
      </c>
      <c r="DM733" t="s">
        <v>3</v>
      </c>
      <c r="DN733">
        <v>0</v>
      </c>
      <c r="DO733">
        <v>0</v>
      </c>
      <c r="DP733">
        <v>1</v>
      </c>
      <c r="DQ733">
        <v>1</v>
      </c>
      <c r="DU733">
        <v>1005</v>
      </c>
      <c r="DV733" t="s">
        <v>18</v>
      </c>
      <c r="DW733" t="s">
        <v>18</v>
      </c>
      <c r="DX733">
        <v>100</v>
      </c>
      <c r="DZ733" t="s">
        <v>3</v>
      </c>
      <c r="EA733" t="s">
        <v>3</v>
      </c>
      <c r="EB733" t="s">
        <v>3</v>
      </c>
      <c r="EC733" t="s">
        <v>3</v>
      </c>
      <c r="EE733">
        <v>75226705</v>
      </c>
      <c r="EF733">
        <v>1</v>
      </c>
      <c r="EG733" t="s">
        <v>21</v>
      </c>
      <c r="EH733">
        <v>0</v>
      </c>
      <c r="EI733" t="s">
        <v>3</v>
      </c>
      <c r="EJ733">
        <v>4</v>
      </c>
      <c r="EK733">
        <v>0</v>
      </c>
      <c r="EL733" t="s">
        <v>22</v>
      </c>
      <c r="EM733" t="s">
        <v>23</v>
      </c>
      <c r="EO733" t="s">
        <v>3</v>
      </c>
      <c r="EQ733">
        <v>0</v>
      </c>
      <c r="ER733">
        <v>2624.26</v>
      </c>
      <c r="ES733">
        <v>55.14</v>
      </c>
      <c r="ET733">
        <v>0</v>
      </c>
      <c r="EU733">
        <v>0</v>
      </c>
      <c r="EV733">
        <v>2569.12</v>
      </c>
      <c r="EW733">
        <v>6.6</v>
      </c>
      <c r="EX733">
        <v>0</v>
      </c>
      <c r="EY733">
        <v>0</v>
      </c>
      <c r="FQ733">
        <v>0</v>
      </c>
      <c r="FR733">
        <f>ROUND(IF(BI733=3,GM733,0),2)</f>
        <v>0</v>
      </c>
      <c r="FS733">
        <v>0</v>
      </c>
      <c r="FX733">
        <v>70</v>
      </c>
      <c r="FY733">
        <v>10</v>
      </c>
      <c r="GA733" t="s">
        <v>3</v>
      </c>
      <c r="GD733">
        <v>0</v>
      </c>
      <c r="GF733">
        <v>-1507194091</v>
      </c>
      <c r="GG733">
        <v>2</v>
      </c>
      <c r="GH733">
        <v>1</v>
      </c>
      <c r="GI733">
        <v>-2</v>
      </c>
      <c r="GJ733">
        <v>0</v>
      </c>
      <c r="GK733">
        <f>ROUND(R733*(R12)/100,2)</f>
        <v>0</v>
      </c>
      <c r="GL733">
        <f>ROUND(IF(AND(BH733=3,BI733=3,FS733&lt;&gt;0),P733,0),2)</f>
        <v>0</v>
      </c>
      <c r="GM733">
        <f>ROUND(O733+X733+Y733+GK733,2)+GX733</f>
        <v>36498.199999999997</v>
      </c>
      <c r="GN733">
        <f>IF(OR(BI733=0,BI733=1),GM733-GX733,0)</f>
        <v>0</v>
      </c>
      <c r="GO733">
        <f>IF(BI733=2,GM733-GX733,0)</f>
        <v>0</v>
      </c>
      <c r="GP733">
        <f>IF(BI733=4,GM733-GX733,0)</f>
        <v>36498.199999999997</v>
      </c>
      <c r="GR733">
        <v>0</v>
      </c>
      <c r="GS733">
        <v>3</v>
      </c>
      <c r="GT733">
        <v>0</v>
      </c>
      <c r="GU733" t="s">
        <v>3</v>
      </c>
      <c r="GV733">
        <f>ROUND((GT733),6)</f>
        <v>0</v>
      </c>
      <c r="GW733">
        <v>1</v>
      </c>
      <c r="GX733">
        <f>ROUND(HC733*I733,2)</f>
        <v>0</v>
      </c>
      <c r="HA733">
        <v>0</v>
      </c>
      <c r="HB733">
        <v>0</v>
      </c>
      <c r="HC733">
        <f>GV733*GW733</f>
        <v>0</v>
      </c>
      <c r="HE733" t="s">
        <v>3</v>
      </c>
      <c r="HF733" t="s">
        <v>3</v>
      </c>
      <c r="HM733" t="s">
        <v>3</v>
      </c>
      <c r="HN733" t="s">
        <v>3</v>
      </c>
      <c r="HO733" t="s">
        <v>3</v>
      </c>
      <c r="HP733" t="s">
        <v>3</v>
      </c>
      <c r="HQ733" t="s">
        <v>3</v>
      </c>
      <c r="IK733">
        <v>0</v>
      </c>
    </row>
    <row r="735" spans="1:245" x14ac:dyDescent="0.2">
      <c r="A735" s="2">
        <v>51</v>
      </c>
      <c r="B735" s="2">
        <f>B728</f>
        <v>1</v>
      </c>
      <c r="C735" s="2">
        <f>A728</f>
        <v>5</v>
      </c>
      <c r="D735" s="2">
        <f>ROW(A728)</f>
        <v>728</v>
      </c>
      <c r="E735" s="2"/>
      <c r="F735" s="2" t="str">
        <f>IF(F728&lt;&gt;"",F728,"")</f>
        <v/>
      </c>
      <c r="G735" s="2" t="str">
        <f>IF(G728&lt;&gt;"",G728,"")</f>
        <v>Окна, фасады</v>
      </c>
      <c r="H735" s="2">
        <v>0</v>
      </c>
      <c r="I735" s="2"/>
      <c r="J735" s="2"/>
      <c r="K735" s="2"/>
      <c r="L735" s="2"/>
      <c r="M735" s="2"/>
      <c r="N735" s="2"/>
      <c r="O735" s="2">
        <f t="shared" ref="O735:T735" si="360">ROUND(AB735,2)</f>
        <v>32255.42</v>
      </c>
      <c r="P735" s="2">
        <f t="shared" si="360"/>
        <v>589.97</v>
      </c>
      <c r="Q735" s="2">
        <f t="shared" si="360"/>
        <v>0</v>
      </c>
      <c r="R735" s="2">
        <f t="shared" si="360"/>
        <v>0</v>
      </c>
      <c r="S735" s="2">
        <f t="shared" si="360"/>
        <v>31665.45</v>
      </c>
      <c r="T735" s="2">
        <f t="shared" si="360"/>
        <v>0</v>
      </c>
      <c r="U735" s="2">
        <f>AH735</f>
        <v>81.347730000000013</v>
      </c>
      <c r="V735" s="2">
        <f>AI735</f>
        <v>0</v>
      </c>
      <c r="W735" s="2">
        <f>ROUND(AJ735,2)</f>
        <v>0</v>
      </c>
      <c r="X735" s="2">
        <f>ROUND(AK735,2)</f>
        <v>22165.82</v>
      </c>
      <c r="Y735" s="2">
        <f>ROUND(AL735,2)</f>
        <v>3166.55</v>
      </c>
      <c r="Z735" s="2"/>
      <c r="AA735" s="2"/>
      <c r="AB735" s="2">
        <f>ROUND(SUMIF(AA732:AA733,"=75532707",O732:O733),2)</f>
        <v>32255.42</v>
      </c>
      <c r="AC735" s="2">
        <f>ROUND(SUMIF(AA732:AA733,"=75532707",P732:P733),2)</f>
        <v>589.97</v>
      </c>
      <c r="AD735" s="2">
        <f>ROUND(SUMIF(AA732:AA733,"=75532707",Q732:Q733),2)</f>
        <v>0</v>
      </c>
      <c r="AE735" s="2">
        <f>ROUND(SUMIF(AA732:AA733,"=75532707",R732:R733),2)</f>
        <v>0</v>
      </c>
      <c r="AF735" s="2">
        <f>ROUND(SUMIF(AA732:AA733,"=75532707",S732:S733),2)</f>
        <v>31665.45</v>
      </c>
      <c r="AG735" s="2">
        <f>ROUND(SUMIF(AA732:AA733,"=75532707",T732:T733),2)</f>
        <v>0</v>
      </c>
      <c r="AH735" s="2">
        <f>SUMIF(AA732:AA733,"=75532707",U732:U733)</f>
        <v>81.347730000000013</v>
      </c>
      <c r="AI735" s="2">
        <f>SUMIF(AA732:AA733,"=75532707",V732:V733)</f>
        <v>0</v>
      </c>
      <c r="AJ735" s="2">
        <f>ROUND(SUMIF(AA732:AA733,"=75532707",W732:W733),2)</f>
        <v>0</v>
      </c>
      <c r="AK735" s="2">
        <f>ROUND(SUMIF(AA732:AA733,"=75532707",X732:X733),2)</f>
        <v>22165.82</v>
      </c>
      <c r="AL735" s="2">
        <f>ROUND(SUMIF(AA732:AA733,"=75532707",Y732:Y733),2)</f>
        <v>3166.55</v>
      </c>
      <c r="AM735" s="2"/>
      <c r="AN735" s="2"/>
      <c r="AO735" s="2">
        <f t="shared" ref="AO735:BD735" si="361">ROUND(BX735,2)</f>
        <v>0</v>
      </c>
      <c r="AP735" s="2">
        <f t="shared" si="361"/>
        <v>0</v>
      </c>
      <c r="AQ735" s="2">
        <f t="shared" si="361"/>
        <v>0</v>
      </c>
      <c r="AR735" s="2">
        <f t="shared" si="361"/>
        <v>57587.79</v>
      </c>
      <c r="AS735" s="2">
        <f t="shared" si="361"/>
        <v>0</v>
      </c>
      <c r="AT735" s="2">
        <f t="shared" si="361"/>
        <v>0</v>
      </c>
      <c r="AU735" s="2">
        <f t="shared" si="361"/>
        <v>57587.79</v>
      </c>
      <c r="AV735" s="2">
        <f t="shared" si="361"/>
        <v>589.97</v>
      </c>
      <c r="AW735" s="2">
        <f t="shared" si="361"/>
        <v>589.97</v>
      </c>
      <c r="AX735" s="2">
        <f t="shared" si="361"/>
        <v>0</v>
      </c>
      <c r="AY735" s="2">
        <f t="shared" si="361"/>
        <v>589.97</v>
      </c>
      <c r="AZ735" s="2">
        <f t="shared" si="361"/>
        <v>0</v>
      </c>
      <c r="BA735" s="2">
        <f t="shared" si="361"/>
        <v>0</v>
      </c>
      <c r="BB735" s="2">
        <f t="shared" si="361"/>
        <v>0</v>
      </c>
      <c r="BC735" s="2">
        <f t="shared" si="361"/>
        <v>0</v>
      </c>
      <c r="BD735" s="2">
        <f t="shared" si="361"/>
        <v>0</v>
      </c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>
        <f>ROUND(SUMIF(AA732:AA733,"=75532707",FQ732:FQ733),2)</f>
        <v>0</v>
      </c>
      <c r="BY735" s="2">
        <f>ROUND(SUMIF(AA732:AA733,"=75532707",FR732:FR733),2)</f>
        <v>0</v>
      </c>
      <c r="BZ735" s="2">
        <f>ROUND(SUMIF(AA732:AA733,"=75532707",GL732:GL733),2)</f>
        <v>0</v>
      </c>
      <c r="CA735" s="2">
        <f>ROUND(SUMIF(AA732:AA733,"=75532707",GM732:GM733),2)</f>
        <v>57587.79</v>
      </c>
      <c r="CB735" s="2">
        <f>ROUND(SUMIF(AA732:AA733,"=75532707",GN732:GN733),2)</f>
        <v>0</v>
      </c>
      <c r="CC735" s="2">
        <f>ROUND(SUMIF(AA732:AA733,"=75532707",GO732:GO733),2)</f>
        <v>0</v>
      </c>
      <c r="CD735" s="2">
        <f>ROUND(SUMIF(AA732:AA733,"=75532707",GP732:GP733),2)</f>
        <v>57587.79</v>
      </c>
      <c r="CE735" s="2">
        <f>AC735-BX735</f>
        <v>589.97</v>
      </c>
      <c r="CF735" s="2">
        <f>AC735-BY735</f>
        <v>589.97</v>
      </c>
      <c r="CG735" s="2">
        <f>BX735-BZ735</f>
        <v>0</v>
      </c>
      <c r="CH735" s="2">
        <f>AC735-BX735-BY735+BZ735</f>
        <v>589.97</v>
      </c>
      <c r="CI735" s="2">
        <f>BY735-BZ735</f>
        <v>0</v>
      </c>
      <c r="CJ735" s="2">
        <f>ROUND(SUMIF(AA732:AA733,"=75532707",GX732:GX733),2)</f>
        <v>0</v>
      </c>
      <c r="CK735" s="2">
        <f>ROUND(SUMIF(AA732:AA733,"=75532707",GY732:GY733),2)</f>
        <v>0</v>
      </c>
      <c r="CL735" s="2">
        <f>ROUND(SUMIF(AA732:AA733,"=75532707",GZ732:GZ733),2)</f>
        <v>0</v>
      </c>
      <c r="CM735" s="2">
        <f>ROUND(SUMIF(AA732:AA733,"=75532707",HD732:HD733),2)</f>
        <v>0</v>
      </c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  <c r="EF735" s="3"/>
      <c r="EG735" s="3"/>
      <c r="EH735" s="3"/>
      <c r="EI735" s="3"/>
      <c r="EJ735" s="3"/>
      <c r="EK735" s="3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3"/>
      <c r="EW735" s="3"/>
      <c r="EX735" s="3"/>
      <c r="EY735" s="3"/>
      <c r="EZ735" s="3"/>
      <c r="FA735" s="3"/>
      <c r="FB735" s="3"/>
      <c r="FC735" s="3"/>
      <c r="FD735" s="3"/>
      <c r="FE735" s="3"/>
      <c r="FF735" s="3"/>
      <c r="FG735" s="3"/>
      <c r="FH735" s="3"/>
      <c r="FI735" s="3"/>
      <c r="FJ735" s="3"/>
      <c r="FK735" s="3"/>
      <c r="FL735" s="3"/>
      <c r="FM735" s="3"/>
      <c r="FN735" s="3"/>
      <c r="FO735" s="3"/>
      <c r="FP735" s="3"/>
      <c r="FQ735" s="3"/>
      <c r="FR735" s="3"/>
      <c r="FS735" s="3"/>
      <c r="FT735" s="3"/>
      <c r="FU735" s="3"/>
      <c r="FV735" s="3"/>
      <c r="FW735" s="3"/>
      <c r="FX735" s="3"/>
      <c r="FY735" s="3"/>
      <c r="FZ735" s="3"/>
      <c r="GA735" s="3"/>
      <c r="GB735" s="3"/>
      <c r="GC735" s="3"/>
      <c r="GD735" s="3"/>
      <c r="GE735" s="3"/>
      <c r="GF735" s="3"/>
      <c r="GG735" s="3"/>
      <c r="GH735" s="3"/>
      <c r="GI735" s="3"/>
      <c r="GJ735" s="3"/>
      <c r="GK735" s="3"/>
      <c r="GL735" s="3"/>
      <c r="GM735" s="3"/>
      <c r="GN735" s="3"/>
      <c r="GO735" s="3"/>
      <c r="GP735" s="3"/>
      <c r="GQ735" s="3"/>
      <c r="GR735" s="3"/>
      <c r="GS735" s="3"/>
      <c r="GT735" s="3"/>
      <c r="GU735" s="3"/>
      <c r="GV735" s="3"/>
      <c r="GW735" s="3"/>
      <c r="GX735" s="3">
        <v>0</v>
      </c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201</v>
      </c>
      <c r="F737" s="4">
        <f>ROUND(Source!O735,O737)</f>
        <v>32255.42</v>
      </c>
      <c r="G737" s="4" t="s">
        <v>29</v>
      </c>
      <c r="H737" s="4" t="s">
        <v>30</v>
      </c>
      <c r="I737" s="4"/>
      <c r="J737" s="4"/>
      <c r="K737" s="4">
        <v>201</v>
      </c>
      <c r="L737" s="4">
        <v>1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32255.42</v>
      </c>
      <c r="X737" s="4">
        <v>1</v>
      </c>
      <c r="Y737" s="4">
        <v>32255.42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202</v>
      </c>
      <c r="F738" s="4">
        <f>ROUND(Source!P735,O738)</f>
        <v>589.97</v>
      </c>
      <c r="G738" s="4" t="s">
        <v>31</v>
      </c>
      <c r="H738" s="4" t="s">
        <v>32</v>
      </c>
      <c r="I738" s="4"/>
      <c r="J738" s="4"/>
      <c r="K738" s="4">
        <v>202</v>
      </c>
      <c r="L738" s="4">
        <v>2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589.97</v>
      </c>
      <c r="X738" s="4">
        <v>1</v>
      </c>
      <c r="Y738" s="4">
        <v>589.97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222</v>
      </c>
      <c r="F739" s="4">
        <f>ROUND(Source!AO735,O739)</f>
        <v>0</v>
      </c>
      <c r="G739" s="4" t="s">
        <v>33</v>
      </c>
      <c r="H739" s="4" t="s">
        <v>34</v>
      </c>
      <c r="I739" s="4"/>
      <c r="J739" s="4"/>
      <c r="K739" s="4">
        <v>222</v>
      </c>
      <c r="L739" s="4">
        <v>3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225</v>
      </c>
      <c r="F740" s="4">
        <f>ROUND(Source!AV735,O740)</f>
        <v>589.97</v>
      </c>
      <c r="G740" s="4" t="s">
        <v>35</v>
      </c>
      <c r="H740" s="4" t="s">
        <v>36</v>
      </c>
      <c r="I740" s="4"/>
      <c r="J740" s="4"/>
      <c r="K740" s="4">
        <v>225</v>
      </c>
      <c r="L740" s="4">
        <v>4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589.97</v>
      </c>
      <c r="X740" s="4">
        <v>1</v>
      </c>
      <c r="Y740" s="4">
        <v>589.97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226</v>
      </c>
      <c r="F741" s="4">
        <f>ROUND(Source!AW735,O741)</f>
        <v>589.97</v>
      </c>
      <c r="G741" s="4" t="s">
        <v>37</v>
      </c>
      <c r="H741" s="4" t="s">
        <v>38</v>
      </c>
      <c r="I741" s="4"/>
      <c r="J741" s="4"/>
      <c r="K741" s="4">
        <v>226</v>
      </c>
      <c r="L741" s="4">
        <v>5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589.97</v>
      </c>
      <c r="X741" s="4">
        <v>1</v>
      </c>
      <c r="Y741" s="4">
        <v>589.97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227</v>
      </c>
      <c r="F742" s="4">
        <f>ROUND(Source!AX735,O742)</f>
        <v>0</v>
      </c>
      <c r="G742" s="4" t="s">
        <v>39</v>
      </c>
      <c r="H742" s="4" t="s">
        <v>40</v>
      </c>
      <c r="I742" s="4"/>
      <c r="J742" s="4"/>
      <c r="K742" s="4">
        <v>227</v>
      </c>
      <c r="L742" s="4">
        <v>6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228</v>
      </c>
      <c r="F743" s="4">
        <f>ROUND(Source!AY735,O743)</f>
        <v>589.97</v>
      </c>
      <c r="G743" s="4" t="s">
        <v>41</v>
      </c>
      <c r="H743" s="4" t="s">
        <v>42</v>
      </c>
      <c r="I743" s="4"/>
      <c r="J743" s="4"/>
      <c r="K743" s="4">
        <v>228</v>
      </c>
      <c r="L743" s="4">
        <v>7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589.97</v>
      </c>
      <c r="X743" s="4">
        <v>1</v>
      </c>
      <c r="Y743" s="4">
        <v>589.97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216</v>
      </c>
      <c r="F744" s="4">
        <f>ROUND(Source!AP735,O744)</f>
        <v>0</v>
      </c>
      <c r="G744" s="4" t="s">
        <v>43</v>
      </c>
      <c r="H744" s="4" t="s">
        <v>44</v>
      </c>
      <c r="I744" s="4"/>
      <c r="J744" s="4"/>
      <c r="K744" s="4">
        <v>216</v>
      </c>
      <c r="L744" s="4">
        <v>8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223</v>
      </c>
      <c r="F745" s="4">
        <f>ROUND(Source!AQ735,O745)</f>
        <v>0</v>
      </c>
      <c r="G745" s="4" t="s">
        <v>45</v>
      </c>
      <c r="H745" s="4" t="s">
        <v>46</v>
      </c>
      <c r="I745" s="4"/>
      <c r="J745" s="4"/>
      <c r="K745" s="4">
        <v>223</v>
      </c>
      <c r="L745" s="4">
        <v>9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229</v>
      </c>
      <c r="F746" s="4">
        <f>ROUND(Source!AZ735,O746)</f>
        <v>0</v>
      </c>
      <c r="G746" s="4" t="s">
        <v>47</v>
      </c>
      <c r="H746" s="4" t="s">
        <v>48</v>
      </c>
      <c r="I746" s="4"/>
      <c r="J746" s="4"/>
      <c r="K746" s="4">
        <v>229</v>
      </c>
      <c r="L746" s="4">
        <v>10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203</v>
      </c>
      <c r="F747" s="4">
        <f>ROUND(Source!Q735,O747)</f>
        <v>0</v>
      </c>
      <c r="G747" s="4" t="s">
        <v>49</v>
      </c>
      <c r="H747" s="4" t="s">
        <v>50</v>
      </c>
      <c r="I747" s="4"/>
      <c r="J747" s="4"/>
      <c r="K747" s="4">
        <v>203</v>
      </c>
      <c r="L747" s="4">
        <v>11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231</v>
      </c>
      <c r="F748" s="4">
        <f>ROUND(Source!BB735,O748)</f>
        <v>0</v>
      </c>
      <c r="G748" s="4" t="s">
        <v>51</v>
      </c>
      <c r="H748" s="4" t="s">
        <v>52</v>
      </c>
      <c r="I748" s="4"/>
      <c r="J748" s="4"/>
      <c r="K748" s="4">
        <v>231</v>
      </c>
      <c r="L748" s="4">
        <v>12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204</v>
      </c>
      <c r="F749" s="4">
        <f>ROUND(Source!R735,O749)</f>
        <v>0</v>
      </c>
      <c r="G749" s="4" t="s">
        <v>53</v>
      </c>
      <c r="H749" s="4" t="s">
        <v>54</v>
      </c>
      <c r="I749" s="4"/>
      <c r="J749" s="4"/>
      <c r="K749" s="4">
        <v>204</v>
      </c>
      <c r="L749" s="4">
        <v>13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205</v>
      </c>
      <c r="F750" s="4">
        <f>ROUND(Source!S735,O750)</f>
        <v>31665.45</v>
      </c>
      <c r="G750" s="4" t="s">
        <v>55</v>
      </c>
      <c r="H750" s="4" t="s">
        <v>56</v>
      </c>
      <c r="I750" s="4"/>
      <c r="J750" s="4"/>
      <c r="K750" s="4">
        <v>205</v>
      </c>
      <c r="L750" s="4">
        <v>14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31665.45</v>
      </c>
      <c r="X750" s="4">
        <v>1</v>
      </c>
      <c r="Y750" s="4">
        <v>31665.45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232</v>
      </c>
      <c r="F751" s="4">
        <f>ROUND(Source!BC735,O751)</f>
        <v>0</v>
      </c>
      <c r="G751" s="4" t="s">
        <v>57</v>
      </c>
      <c r="H751" s="4" t="s">
        <v>58</v>
      </c>
      <c r="I751" s="4"/>
      <c r="J751" s="4"/>
      <c r="K751" s="4">
        <v>232</v>
      </c>
      <c r="L751" s="4">
        <v>15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214</v>
      </c>
      <c r="F752" s="4">
        <f>ROUND(Source!AS735,O752)</f>
        <v>0</v>
      </c>
      <c r="G752" s="4" t="s">
        <v>59</v>
      </c>
      <c r="H752" s="4" t="s">
        <v>60</v>
      </c>
      <c r="I752" s="4"/>
      <c r="J752" s="4"/>
      <c r="K752" s="4">
        <v>214</v>
      </c>
      <c r="L752" s="4">
        <v>16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06" x14ac:dyDescent="0.2">
      <c r="A753" s="4">
        <v>50</v>
      </c>
      <c r="B753" s="4">
        <v>0</v>
      </c>
      <c r="C753" s="4">
        <v>0</v>
      </c>
      <c r="D753" s="4">
        <v>1</v>
      </c>
      <c r="E753" s="4">
        <v>215</v>
      </c>
      <c r="F753" s="4">
        <f>ROUND(Source!AT735,O753)</f>
        <v>0</v>
      </c>
      <c r="G753" s="4" t="s">
        <v>61</v>
      </c>
      <c r="H753" s="4" t="s">
        <v>62</v>
      </c>
      <c r="I753" s="4"/>
      <c r="J753" s="4"/>
      <c r="K753" s="4">
        <v>215</v>
      </c>
      <c r="L753" s="4">
        <v>17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06" x14ac:dyDescent="0.2">
      <c r="A754" s="4">
        <v>50</v>
      </c>
      <c r="B754" s="4">
        <v>0</v>
      </c>
      <c r="C754" s="4">
        <v>0</v>
      </c>
      <c r="D754" s="4">
        <v>1</v>
      </c>
      <c r="E754" s="4">
        <v>217</v>
      </c>
      <c r="F754" s="4">
        <f>ROUND(Source!AU735,O754)</f>
        <v>57587.79</v>
      </c>
      <c r="G754" s="4" t="s">
        <v>63</v>
      </c>
      <c r="H754" s="4" t="s">
        <v>64</v>
      </c>
      <c r="I754" s="4"/>
      <c r="J754" s="4"/>
      <c r="K754" s="4">
        <v>217</v>
      </c>
      <c r="L754" s="4">
        <v>18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57587.79</v>
      </c>
      <c r="X754" s="4">
        <v>1</v>
      </c>
      <c r="Y754" s="4">
        <v>57587.79</v>
      </c>
      <c r="Z754" s="4"/>
      <c r="AA754" s="4"/>
      <c r="AB754" s="4"/>
    </row>
    <row r="755" spans="1:206" x14ac:dyDescent="0.2">
      <c r="A755" s="4">
        <v>50</v>
      </c>
      <c r="B755" s="4">
        <v>0</v>
      </c>
      <c r="C755" s="4">
        <v>0</v>
      </c>
      <c r="D755" s="4">
        <v>1</v>
      </c>
      <c r="E755" s="4">
        <v>230</v>
      </c>
      <c r="F755" s="4">
        <f>ROUND(Source!BA735,O755)</f>
        <v>0</v>
      </c>
      <c r="G755" s="4" t="s">
        <v>65</v>
      </c>
      <c r="H755" s="4" t="s">
        <v>66</v>
      </c>
      <c r="I755" s="4"/>
      <c r="J755" s="4"/>
      <c r="K755" s="4">
        <v>230</v>
      </c>
      <c r="L755" s="4">
        <v>19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06" x14ac:dyDescent="0.2">
      <c r="A756" s="4">
        <v>50</v>
      </c>
      <c r="B756" s="4">
        <v>0</v>
      </c>
      <c r="C756" s="4">
        <v>0</v>
      </c>
      <c r="D756" s="4">
        <v>1</v>
      </c>
      <c r="E756" s="4">
        <v>206</v>
      </c>
      <c r="F756" s="4">
        <f>ROUND(Source!T735,O756)</f>
        <v>0</v>
      </c>
      <c r="G756" s="4" t="s">
        <v>67</v>
      </c>
      <c r="H756" s="4" t="s">
        <v>68</v>
      </c>
      <c r="I756" s="4"/>
      <c r="J756" s="4"/>
      <c r="K756" s="4">
        <v>206</v>
      </c>
      <c r="L756" s="4">
        <v>20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06" x14ac:dyDescent="0.2">
      <c r="A757" s="4">
        <v>50</v>
      </c>
      <c r="B757" s="4">
        <v>0</v>
      </c>
      <c r="C757" s="4">
        <v>0</v>
      </c>
      <c r="D757" s="4">
        <v>1</v>
      </c>
      <c r="E757" s="4">
        <v>207</v>
      </c>
      <c r="F757" s="4">
        <f>Source!U735</f>
        <v>81.347730000000013</v>
      </c>
      <c r="G757" s="4" t="s">
        <v>69</v>
      </c>
      <c r="H757" s="4" t="s">
        <v>70</v>
      </c>
      <c r="I757" s="4"/>
      <c r="J757" s="4"/>
      <c r="K757" s="4">
        <v>207</v>
      </c>
      <c r="L757" s="4">
        <v>21</v>
      </c>
      <c r="M757" s="4">
        <v>3</v>
      </c>
      <c r="N757" s="4" t="s">
        <v>3</v>
      </c>
      <c r="O757" s="4">
        <v>-1</v>
      </c>
      <c r="P757" s="4"/>
      <c r="Q757" s="4"/>
      <c r="R757" s="4"/>
      <c r="S757" s="4"/>
      <c r="T757" s="4"/>
      <c r="U757" s="4"/>
      <c r="V757" s="4"/>
      <c r="W757" s="4">
        <v>81.347729999999999</v>
      </c>
      <c r="X757" s="4">
        <v>1</v>
      </c>
      <c r="Y757" s="4">
        <v>81.347729999999999</v>
      </c>
      <c r="Z757" s="4"/>
      <c r="AA757" s="4"/>
      <c r="AB757" s="4"/>
    </row>
    <row r="758" spans="1:206" x14ac:dyDescent="0.2">
      <c r="A758" s="4">
        <v>50</v>
      </c>
      <c r="B758" s="4">
        <v>0</v>
      </c>
      <c r="C758" s="4">
        <v>0</v>
      </c>
      <c r="D758" s="4">
        <v>1</v>
      </c>
      <c r="E758" s="4">
        <v>208</v>
      </c>
      <c r="F758" s="4">
        <f>Source!V735</f>
        <v>0</v>
      </c>
      <c r="G758" s="4" t="s">
        <v>71</v>
      </c>
      <c r="H758" s="4" t="s">
        <v>72</v>
      </c>
      <c r="I758" s="4"/>
      <c r="J758" s="4"/>
      <c r="K758" s="4">
        <v>208</v>
      </c>
      <c r="L758" s="4">
        <v>22</v>
      </c>
      <c r="M758" s="4">
        <v>3</v>
      </c>
      <c r="N758" s="4" t="s">
        <v>3</v>
      </c>
      <c r="O758" s="4">
        <v>-1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06" x14ac:dyDescent="0.2">
      <c r="A759" s="4">
        <v>50</v>
      </c>
      <c r="B759" s="4">
        <v>0</v>
      </c>
      <c r="C759" s="4">
        <v>0</v>
      </c>
      <c r="D759" s="4">
        <v>1</v>
      </c>
      <c r="E759" s="4">
        <v>209</v>
      </c>
      <c r="F759" s="4">
        <f>ROUND(Source!W735,O759)</f>
        <v>0</v>
      </c>
      <c r="G759" s="4" t="s">
        <v>73</v>
      </c>
      <c r="H759" s="4" t="s">
        <v>74</v>
      </c>
      <c r="I759" s="4"/>
      <c r="J759" s="4"/>
      <c r="K759" s="4">
        <v>209</v>
      </c>
      <c r="L759" s="4">
        <v>23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06" x14ac:dyDescent="0.2">
      <c r="A760" s="4">
        <v>50</v>
      </c>
      <c r="B760" s="4">
        <v>0</v>
      </c>
      <c r="C760" s="4">
        <v>0</v>
      </c>
      <c r="D760" s="4">
        <v>1</v>
      </c>
      <c r="E760" s="4">
        <v>233</v>
      </c>
      <c r="F760" s="4">
        <f>ROUND(Source!BD735,O760)</f>
        <v>0</v>
      </c>
      <c r="G760" s="4" t="s">
        <v>75</v>
      </c>
      <c r="H760" s="4" t="s">
        <v>76</v>
      </c>
      <c r="I760" s="4"/>
      <c r="J760" s="4"/>
      <c r="K760" s="4">
        <v>233</v>
      </c>
      <c r="L760" s="4">
        <v>24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/>
      <c r="AA760" s="4"/>
      <c r="AB760" s="4"/>
    </row>
    <row r="761" spans="1:206" x14ac:dyDescent="0.2">
      <c r="A761" s="4">
        <v>50</v>
      </c>
      <c r="B761" s="4">
        <v>0</v>
      </c>
      <c r="C761" s="4">
        <v>0</v>
      </c>
      <c r="D761" s="4">
        <v>1</v>
      </c>
      <c r="E761" s="4">
        <v>210</v>
      </c>
      <c r="F761" s="4">
        <f>ROUND(Source!X735,O761)</f>
        <v>22165.82</v>
      </c>
      <c r="G761" s="4" t="s">
        <v>77</v>
      </c>
      <c r="H761" s="4" t="s">
        <v>78</v>
      </c>
      <c r="I761" s="4"/>
      <c r="J761" s="4"/>
      <c r="K761" s="4">
        <v>210</v>
      </c>
      <c r="L761" s="4">
        <v>25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22165.82</v>
      </c>
      <c r="X761" s="4">
        <v>1</v>
      </c>
      <c r="Y761" s="4">
        <v>22165.82</v>
      </c>
      <c r="Z761" s="4"/>
      <c r="AA761" s="4"/>
      <c r="AB761" s="4"/>
    </row>
    <row r="762" spans="1:206" x14ac:dyDescent="0.2">
      <c r="A762" s="4">
        <v>50</v>
      </c>
      <c r="B762" s="4">
        <v>0</v>
      </c>
      <c r="C762" s="4">
        <v>0</v>
      </c>
      <c r="D762" s="4">
        <v>1</v>
      </c>
      <c r="E762" s="4">
        <v>211</v>
      </c>
      <c r="F762" s="4">
        <f>ROUND(Source!Y735,O762)</f>
        <v>3166.55</v>
      </c>
      <c r="G762" s="4" t="s">
        <v>79</v>
      </c>
      <c r="H762" s="4" t="s">
        <v>80</v>
      </c>
      <c r="I762" s="4"/>
      <c r="J762" s="4"/>
      <c r="K762" s="4">
        <v>211</v>
      </c>
      <c r="L762" s="4">
        <v>26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3166.55</v>
      </c>
      <c r="X762" s="4">
        <v>1</v>
      </c>
      <c r="Y762" s="4">
        <v>3166.55</v>
      </c>
      <c r="Z762" s="4"/>
      <c r="AA762" s="4"/>
      <c r="AB762" s="4"/>
    </row>
    <row r="763" spans="1:206" x14ac:dyDescent="0.2">
      <c r="A763" s="4">
        <v>50</v>
      </c>
      <c r="B763" s="4">
        <v>0</v>
      </c>
      <c r="C763" s="4">
        <v>0</v>
      </c>
      <c r="D763" s="4">
        <v>1</v>
      </c>
      <c r="E763" s="4">
        <v>224</v>
      </c>
      <c r="F763" s="4">
        <f>ROUND(Source!AR735,O763)</f>
        <v>57587.79</v>
      </c>
      <c r="G763" s="4" t="s">
        <v>81</v>
      </c>
      <c r="H763" s="4" t="s">
        <v>82</v>
      </c>
      <c r="I763" s="4"/>
      <c r="J763" s="4"/>
      <c r="K763" s="4">
        <v>224</v>
      </c>
      <c r="L763" s="4">
        <v>27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57587.79</v>
      </c>
      <c r="X763" s="4">
        <v>1</v>
      </c>
      <c r="Y763" s="4">
        <v>57587.79</v>
      </c>
      <c r="Z763" s="4"/>
      <c r="AA763" s="4"/>
      <c r="AB763" s="4"/>
    </row>
    <row r="765" spans="1:206" x14ac:dyDescent="0.2">
      <c r="A765" s="2">
        <v>51</v>
      </c>
      <c r="B765" s="2">
        <f>B489</f>
        <v>1</v>
      </c>
      <c r="C765" s="2">
        <f>A489</f>
        <v>4</v>
      </c>
      <c r="D765" s="2">
        <f>ROW(A489)</f>
        <v>489</v>
      </c>
      <c r="E765" s="2"/>
      <c r="F765" s="2" t="str">
        <f>IF(F489&lt;&gt;"",F489,"")</f>
        <v/>
      </c>
      <c r="G765" s="2" t="str">
        <f>IF(G489&lt;&gt;"",G489,"")</f>
        <v>Генеральная уборка</v>
      </c>
      <c r="H765" s="2">
        <v>0</v>
      </c>
      <c r="I765" s="2"/>
      <c r="J765" s="2"/>
      <c r="K765" s="2"/>
      <c r="L765" s="2"/>
      <c r="M765" s="2"/>
      <c r="N765" s="2"/>
      <c r="O765" s="2">
        <f t="shared" ref="O765:T765" si="362">ROUND(O501+O538+O581+O622+O661+O698+O735+AB765,2)</f>
        <v>47121.01</v>
      </c>
      <c r="P765" s="2">
        <f t="shared" si="362"/>
        <v>1217.1400000000001</v>
      </c>
      <c r="Q765" s="2">
        <f t="shared" si="362"/>
        <v>0</v>
      </c>
      <c r="R765" s="2">
        <f t="shared" si="362"/>
        <v>0</v>
      </c>
      <c r="S765" s="2">
        <f t="shared" si="362"/>
        <v>45903.87</v>
      </c>
      <c r="T765" s="2">
        <f t="shared" si="362"/>
        <v>0</v>
      </c>
      <c r="U765" s="2">
        <f>U501+U538+U581+U622+U661+U698+U735+AH765</f>
        <v>132.23933200000002</v>
      </c>
      <c r="V765" s="2">
        <f>V501+V538+V581+V622+V661+V698+V735+AI765</f>
        <v>0</v>
      </c>
      <c r="W765" s="2">
        <f>ROUND(W501+W538+W581+W622+W661+W698+W735+AJ765,2)</f>
        <v>0</v>
      </c>
      <c r="X765" s="2">
        <f>ROUND(X501+X538+X581+X622+X661+X698+X735+AK765,2)</f>
        <v>32132.73</v>
      </c>
      <c r="Y765" s="2">
        <f>ROUND(Y501+Y538+Y581+Y622+Y661+Y698+Y735+AL765,2)</f>
        <v>4590.3900000000003</v>
      </c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>
        <f t="shared" ref="AO765:BD765" si="363">ROUND(AO501+AO538+AO581+AO622+AO661+AO698+AO735+BX765,2)</f>
        <v>0</v>
      </c>
      <c r="AP765" s="2">
        <f t="shared" si="363"/>
        <v>0</v>
      </c>
      <c r="AQ765" s="2">
        <f t="shared" si="363"/>
        <v>0</v>
      </c>
      <c r="AR765" s="2">
        <f t="shared" si="363"/>
        <v>83844.13</v>
      </c>
      <c r="AS765" s="2">
        <f t="shared" si="363"/>
        <v>0</v>
      </c>
      <c r="AT765" s="2">
        <f t="shared" si="363"/>
        <v>0</v>
      </c>
      <c r="AU765" s="2">
        <f t="shared" si="363"/>
        <v>83844.13</v>
      </c>
      <c r="AV765" s="2">
        <f t="shared" si="363"/>
        <v>1217.1400000000001</v>
      </c>
      <c r="AW765" s="2">
        <f t="shared" si="363"/>
        <v>1217.1400000000001</v>
      </c>
      <c r="AX765" s="2">
        <f t="shared" si="363"/>
        <v>0</v>
      </c>
      <c r="AY765" s="2">
        <f t="shared" si="363"/>
        <v>1217.1400000000001</v>
      </c>
      <c r="AZ765" s="2">
        <f t="shared" si="363"/>
        <v>0</v>
      </c>
      <c r="BA765" s="2">
        <f t="shared" si="363"/>
        <v>0</v>
      </c>
      <c r="BB765" s="2">
        <f t="shared" si="363"/>
        <v>0</v>
      </c>
      <c r="BC765" s="2">
        <f t="shared" si="363"/>
        <v>0</v>
      </c>
      <c r="BD765" s="2">
        <f t="shared" si="363"/>
        <v>0</v>
      </c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3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/>
      <c r="FJ765" s="3"/>
      <c r="FK765" s="3"/>
      <c r="FL765" s="3"/>
      <c r="FM765" s="3"/>
      <c r="FN765" s="3"/>
      <c r="FO765" s="3"/>
      <c r="FP765" s="3"/>
      <c r="FQ765" s="3"/>
      <c r="FR765" s="3"/>
      <c r="FS765" s="3"/>
      <c r="FT765" s="3"/>
      <c r="FU765" s="3"/>
      <c r="FV765" s="3"/>
      <c r="FW765" s="3"/>
      <c r="FX765" s="3"/>
      <c r="FY765" s="3"/>
      <c r="FZ765" s="3"/>
      <c r="GA765" s="3"/>
      <c r="GB765" s="3"/>
      <c r="GC765" s="3"/>
      <c r="GD765" s="3"/>
      <c r="GE765" s="3"/>
      <c r="GF765" s="3"/>
      <c r="GG765" s="3"/>
      <c r="GH765" s="3"/>
      <c r="GI765" s="3"/>
      <c r="GJ765" s="3"/>
      <c r="GK765" s="3"/>
      <c r="GL765" s="3"/>
      <c r="GM765" s="3"/>
      <c r="GN765" s="3"/>
      <c r="GO765" s="3"/>
      <c r="GP765" s="3"/>
      <c r="GQ765" s="3"/>
      <c r="GR765" s="3"/>
      <c r="GS765" s="3"/>
      <c r="GT765" s="3"/>
      <c r="GU765" s="3"/>
      <c r="GV765" s="3"/>
      <c r="GW765" s="3"/>
      <c r="GX765" s="3">
        <v>0</v>
      </c>
    </row>
    <row r="767" spans="1:206" x14ac:dyDescent="0.2">
      <c r="A767" s="4">
        <v>50</v>
      </c>
      <c r="B767" s="4">
        <v>0</v>
      </c>
      <c r="C767" s="4">
        <v>0</v>
      </c>
      <c r="D767" s="4">
        <v>1</v>
      </c>
      <c r="E767" s="4">
        <v>201</v>
      </c>
      <c r="F767" s="4">
        <f>ROUND(Source!O765,O767)</f>
        <v>47121.01</v>
      </c>
      <c r="G767" s="4" t="s">
        <v>29</v>
      </c>
      <c r="H767" s="4" t="s">
        <v>30</v>
      </c>
      <c r="I767" s="4"/>
      <c r="J767" s="4"/>
      <c r="K767" s="4">
        <v>201</v>
      </c>
      <c r="L767" s="4">
        <v>1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47121.01</v>
      </c>
      <c r="X767" s="4">
        <v>1</v>
      </c>
      <c r="Y767" s="4">
        <v>47121.01</v>
      </c>
      <c r="Z767" s="4"/>
      <c r="AA767" s="4"/>
      <c r="AB767" s="4"/>
    </row>
    <row r="768" spans="1:206" x14ac:dyDescent="0.2">
      <c r="A768" s="4">
        <v>50</v>
      </c>
      <c r="B768" s="4">
        <v>0</v>
      </c>
      <c r="C768" s="4">
        <v>0</v>
      </c>
      <c r="D768" s="4">
        <v>1</v>
      </c>
      <c r="E768" s="4">
        <v>202</v>
      </c>
      <c r="F768" s="4">
        <f>ROUND(Source!P765,O768)</f>
        <v>1217.1400000000001</v>
      </c>
      <c r="G768" s="4" t="s">
        <v>31</v>
      </c>
      <c r="H768" s="4" t="s">
        <v>32</v>
      </c>
      <c r="I768" s="4"/>
      <c r="J768" s="4"/>
      <c r="K768" s="4">
        <v>202</v>
      </c>
      <c r="L768" s="4">
        <v>2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1217.1400000000001</v>
      </c>
      <c r="X768" s="4">
        <v>1</v>
      </c>
      <c r="Y768" s="4">
        <v>1217.1400000000001</v>
      </c>
      <c r="Z768" s="4"/>
      <c r="AA768" s="4"/>
      <c r="AB768" s="4"/>
    </row>
    <row r="769" spans="1:28" x14ac:dyDescent="0.2">
      <c r="A769" s="4">
        <v>50</v>
      </c>
      <c r="B769" s="4">
        <v>0</v>
      </c>
      <c r="C769" s="4">
        <v>0</v>
      </c>
      <c r="D769" s="4">
        <v>1</v>
      </c>
      <c r="E769" s="4">
        <v>222</v>
      </c>
      <c r="F769" s="4">
        <f>ROUND(Source!AO765,O769)</f>
        <v>0</v>
      </c>
      <c r="G769" s="4" t="s">
        <v>33</v>
      </c>
      <c r="H769" s="4" t="s">
        <v>34</v>
      </c>
      <c r="I769" s="4"/>
      <c r="J769" s="4"/>
      <c r="K769" s="4">
        <v>222</v>
      </c>
      <c r="L769" s="4">
        <v>3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8" x14ac:dyDescent="0.2">
      <c r="A770" s="4">
        <v>50</v>
      </c>
      <c r="B770" s="4">
        <v>0</v>
      </c>
      <c r="C770" s="4">
        <v>0</v>
      </c>
      <c r="D770" s="4">
        <v>1</v>
      </c>
      <c r="E770" s="4">
        <v>225</v>
      </c>
      <c r="F770" s="4">
        <f>ROUND(Source!AV765,O770)</f>
        <v>1217.1400000000001</v>
      </c>
      <c r="G770" s="4" t="s">
        <v>35</v>
      </c>
      <c r="H770" s="4" t="s">
        <v>36</v>
      </c>
      <c r="I770" s="4"/>
      <c r="J770" s="4"/>
      <c r="K770" s="4">
        <v>225</v>
      </c>
      <c r="L770" s="4">
        <v>4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1217.1400000000001</v>
      </c>
      <c r="X770" s="4">
        <v>1</v>
      </c>
      <c r="Y770" s="4">
        <v>1217.1400000000001</v>
      </c>
      <c r="Z770" s="4"/>
      <c r="AA770" s="4"/>
      <c r="AB770" s="4"/>
    </row>
    <row r="771" spans="1:28" x14ac:dyDescent="0.2">
      <c r="A771" s="4">
        <v>50</v>
      </c>
      <c r="B771" s="4">
        <v>0</v>
      </c>
      <c r="C771" s="4">
        <v>0</v>
      </c>
      <c r="D771" s="4">
        <v>1</v>
      </c>
      <c r="E771" s="4">
        <v>226</v>
      </c>
      <c r="F771" s="4">
        <f>ROUND(Source!AW765,O771)</f>
        <v>1217.1400000000001</v>
      </c>
      <c r="G771" s="4" t="s">
        <v>37</v>
      </c>
      <c r="H771" s="4" t="s">
        <v>38</v>
      </c>
      <c r="I771" s="4"/>
      <c r="J771" s="4"/>
      <c r="K771" s="4">
        <v>226</v>
      </c>
      <c r="L771" s="4">
        <v>5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1217.1400000000001</v>
      </c>
      <c r="X771" s="4">
        <v>1</v>
      </c>
      <c r="Y771" s="4">
        <v>1217.1400000000001</v>
      </c>
      <c r="Z771" s="4"/>
      <c r="AA771" s="4"/>
      <c r="AB771" s="4"/>
    </row>
    <row r="772" spans="1:28" x14ac:dyDescent="0.2">
      <c r="A772" s="4">
        <v>50</v>
      </c>
      <c r="B772" s="4">
        <v>0</v>
      </c>
      <c r="C772" s="4">
        <v>0</v>
      </c>
      <c r="D772" s="4">
        <v>1</v>
      </c>
      <c r="E772" s="4">
        <v>227</v>
      </c>
      <c r="F772" s="4">
        <f>ROUND(Source!AX765,O772)</f>
        <v>0</v>
      </c>
      <c r="G772" s="4" t="s">
        <v>39</v>
      </c>
      <c r="H772" s="4" t="s">
        <v>40</v>
      </c>
      <c r="I772" s="4"/>
      <c r="J772" s="4"/>
      <c r="K772" s="4">
        <v>227</v>
      </c>
      <c r="L772" s="4">
        <v>6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">
      <c r="A773" s="4">
        <v>50</v>
      </c>
      <c r="B773" s="4">
        <v>0</v>
      </c>
      <c r="C773" s="4">
        <v>0</v>
      </c>
      <c r="D773" s="4">
        <v>1</v>
      </c>
      <c r="E773" s="4">
        <v>228</v>
      </c>
      <c r="F773" s="4">
        <f>ROUND(Source!AY765,O773)</f>
        <v>1217.1400000000001</v>
      </c>
      <c r="G773" s="4" t="s">
        <v>41</v>
      </c>
      <c r="H773" s="4" t="s">
        <v>42</v>
      </c>
      <c r="I773" s="4"/>
      <c r="J773" s="4"/>
      <c r="K773" s="4">
        <v>228</v>
      </c>
      <c r="L773" s="4">
        <v>7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1217.1400000000001</v>
      </c>
      <c r="X773" s="4">
        <v>1</v>
      </c>
      <c r="Y773" s="4">
        <v>1217.1400000000001</v>
      </c>
      <c r="Z773" s="4"/>
      <c r="AA773" s="4"/>
      <c r="AB773" s="4"/>
    </row>
    <row r="774" spans="1:28" x14ac:dyDescent="0.2">
      <c r="A774" s="4">
        <v>50</v>
      </c>
      <c r="B774" s="4">
        <v>0</v>
      </c>
      <c r="C774" s="4">
        <v>0</v>
      </c>
      <c r="D774" s="4">
        <v>1</v>
      </c>
      <c r="E774" s="4">
        <v>216</v>
      </c>
      <c r="F774" s="4">
        <f>ROUND(Source!AP765,O774)</f>
        <v>0</v>
      </c>
      <c r="G774" s="4" t="s">
        <v>43</v>
      </c>
      <c r="H774" s="4" t="s">
        <v>44</v>
      </c>
      <c r="I774" s="4"/>
      <c r="J774" s="4"/>
      <c r="K774" s="4">
        <v>216</v>
      </c>
      <c r="L774" s="4">
        <v>8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8" x14ac:dyDescent="0.2">
      <c r="A775" s="4">
        <v>50</v>
      </c>
      <c r="B775" s="4">
        <v>0</v>
      </c>
      <c r="C775" s="4">
        <v>0</v>
      </c>
      <c r="D775" s="4">
        <v>1</v>
      </c>
      <c r="E775" s="4">
        <v>223</v>
      </c>
      <c r="F775" s="4">
        <f>ROUND(Source!AQ765,O775)</f>
        <v>0</v>
      </c>
      <c r="G775" s="4" t="s">
        <v>45</v>
      </c>
      <c r="H775" s="4" t="s">
        <v>46</v>
      </c>
      <c r="I775" s="4"/>
      <c r="J775" s="4"/>
      <c r="K775" s="4">
        <v>223</v>
      </c>
      <c r="L775" s="4">
        <v>9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">
      <c r="A776" s="4">
        <v>50</v>
      </c>
      <c r="B776" s="4">
        <v>0</v>
      </c>
      <c r="C776" s="4">
        <v>0</v>
      </c>
      <c r="D776" s="4">
        <v>1</v>
      </c>
      <c r="E776" s="4">
        <v>229</v>
      </c>
      <c r="F776" s="4">
        <f>ROUND(Source!AZ765,O776)</f>
        <v>0</v>
      </c>
      <c r="G776" s="4" t="s">
        <v>47</v>
      </c>
      <c r="H776" s="4" t="s">
        <v>48</v>
      </c>
      <c r="I776" s="4"/>
      <c r="J776" s="4"/>
      <c r="K776" s="4">
        <v>229</v>
      </c>
      <c r="L776" s="4">
        <v>10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8" x14ac:dyDescent="0.2">
      <c r="A777" s="4">
        <v>50</v>
      </c>
      <c r="B777" s="4">
        <v>0</v>
      </c>
      <c r="C777" s="4">
        <v>0</v>
      </c>
      <c r="D777" s="4">
        <v>1</v>
      </c>
      <c r="E777" s="4">
        <v>203</v>
      </c>
      <c r="F777" s="4">
        <f>ROUND(Source!Q765,O777)</f>
        <v>0</v>
      </c>
      <c r="G777" s="4" t="s">
        <v>49</v>
      </c>
      <c r="H777" s="4" t="s">
        <v>50</v>
      </c>
      <c r="I777" s="4"/>
      <c r="J777" s="4"/>
      <c r="K777" s="4">
        <v>203</v>
      </c>
      <c r="L777" s="4">
        <v>11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8" x14ac:dyDescent="0.2">
      <c r="A778" s="4">
        <v>50</v>
      </c>
      <c r="B778" s="4">
        <v>0</v>
      </c>
      <c r="C778" s="4">
        <v>0</v>
      </c>
      <c r="D778" s="4">
        <v>1</v>
      </c>
      <c r="E778" s="4">
        <v>231</v>
      </c>
      <c r="F778" s="4">
        <f>ROUND(Source!BB765,O778)</f>
        <v>0</v>
      </c>
      <c r="G778" s="4" t="s">
        <v>51</v>
      </c>
      <c r="H778" s="4" t="s">
        <v>52</v>
      </c>
      <c r="I778" s="4"/>
      <c r="J778" s="4"/>
      <c r="K778" s="4">
        <v>231</v>
      </c>
      <c r="L778" s="4">
        <v>12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x14ac:dyDescent="0.2">
      <c r="A779" s="4">
        <v>50</v>
      </c>
      <c r="B779" s="4">
        <v>0</v>
      </c>
      <c r="C779" s="4">
        <v>0</v>
      </c>
      <c r="D779" s="4">
        <v>1</v>
      </c>
      <c r="E779" s="4">
        <v>204</v>
      </c>
      <c r="F779" s="4">
        <f>ROUND(Source!R765,O779)</f>
        <v>0</v>
      </c>
      <c r="G779" s="4" t="s">
        <v>53</v>
      </c>
      <c r="H779" s="4" t="s">
        <v>54</v>
      </c>
      <c r="I779" s="4"/>
      <c r="J779" s="4"/>
      <c r="K779" s="4">
        <v>204</v>
      </c>
      <c r="L779" s="4">
        <v>13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8" x14ac:dyDescent="0.2">
      <c r="A780" s="4">
        <v>50</v>
      </c>
      <c r="B780" s="4">
        <v>0</v>
      </c>
      <c r="C780" s="4">
        <v>0</v>
      </c>
      <c r="D780" s="4">
        <v>1</v>
      </c>
      <c r="E780" s="4">
        <v>205</v>
      </c>
      <c r="F780" s="4">
        <f>ROUND(Source!S765,O780)</f>
        <v>45903.87</v>
      </c>
      <c r="G780" s="4" t="s">
        <v>55</v>
      </c>
      <c r="H780" s="4" t="s">
        <v>56</v>
      </c>
      <c r="I780" s="4"/>
      <c r="J780" s="4"/>
      <c r="K780" s="4">
        <v>205</v>
      </c>
      <c r="L780" s="4">
        <v>14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45903.87</v>
      </c>
      <c r="X780" s="4">
        <v>1</v>
      </c>
      <c r="Y780" s="4">
        <v>45903.87</v>
      </c>
      <c r="Z780" s="4"/>
      <c r="AA780" s="4"/>
      <c r="AB780" s="4"/>
    </row>
    <row r="781" spans="1:28" x14ac:dyDescent="0.2">
      <c r="A781" s="4">
        <v>50</v>
      </c>
      <c r="B781" s="4">
        <v>0</v>
      </c>
      <c r="C781" s="4">
        <v>0</v>
      </c>
      <c r="D781" s="4">
        <v>1</v>
      </c>
      <c r="E781" s="4">
        <v>232</v>
      </c>
      <c r="F781" s="4">
        <f>ROUND(Source!BC765,O781)</f>
        <v>0</v>
      </c>
      <c r="G781" s="4" t="s">
        <v>57</v>
      </c>
      <c r="H781" s="4" t="s">
        <v>58</v>
      </c>
      <c r="I781" s="4"/>
      <c r="J781" s="4"/>
      <c r="K781" s="4">
        <v>232</v>
      </c>
      <c r="L781" s="4">
        <v>15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8" x14ac:dyDescent="0.2">
      <c r="A782" s="4">
        <v>50</v>
      </c>
      <c r="B782" s="4">
        <v>0</v>
      </c>
      <c r="C782" s="4">
        <v>0</v>
      </c>
      <c r="D782" s="4">
        <v>1</v>
      </c>
      <c r="E782" s="4">
        <v>214</v>
      </c>
      <c r="F782" s="4">
        <f>ROUND(Source!AS765,O782)</f>
        <v>0</v>
      </c>
      <c r="G782" s="4" t="s">
        <v>59</v>
      </c>
      <c r="H782" s="4" t="s">
        <v>60</v>
      </c>
      <c r="I782" s="4"/>
      <c r="J782" s="4"/>
      <c r="K782" s="4">
        <v>214</v>
      </c>
      <c r="L782" s="4">
        <v>16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8" x14ac:dyDescent="0.2">
      <c r="A783" s="4">
        <v>50</v>
      </c>
      <c r="B783" s="4">
        <v>0</v>
      </c>
      <c r="C783" s="4">
        <v>0</v>
      </c>
      <c r="D783" s="4">
        <v>1</v>
      </c>
      <c r="E783" s="4">
        <v>215</v>
      </c>
      <c r="F783" s="4">
        <f>ROUND(Source!AT765,O783)</f>
        <v>0</v>
      </c>
      <c r="G783" s="4" t="s">
        <v>61</v>
      </c>
      <c r="H783" s="4" t="s">
        <v>62</v>
      </c>
      <c r="I783" s="4"/>
      <c r="J783" s="4"/>
      <c r="K783" s="4">
        <v>215</v>
      </c>
      <c r="L783" s="4">
        <v>17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8" x14ac:dyDescent="0.2">
      <c r="A784" s="4">
        <v>50</v>
      </c>
      <c r="B784" s="4">
        <v>0</v>
      </c>
      <c r="C784" s="4">
        <v>0</v>
      </c>
      <c r="D784" s="4">
        <v>1</v>
      </c>
      <c r="E784" s="4">
        <v>217</v>
      </c>
      <c r="F784" s="4">
        <f>ROUND(Source!AU765,O784)</f>
        <v>83844.13</v>
      </c>
      <c r="G784" s="4" t="s">
        <v>63</v>
      </c>
      <c r="H784" s="4" t="s">
        <v>64</v>
      </c>
      <c r="I784" s="4"/>
      <c r="J784" s="4"/>
      <c r="K784" s="4">
        <v>217</v>
      </c>
      <c r="L784" s="4">
        <v>18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83844.13</v>
      </c>
      <c r="X784" s="4">
        <v>1</v>
      </c>
      <c r="Y784" s="4">
        <v>83844.13</v>
      </c>
      <c r="Z784" s="4"/>
      <c r="AA784" s="4"/>
      <c r="AB784" s="4"/>
    </row>
    <row r="785" spans="1:206" x14ac:dyDescent="0.2">
      <c r="A785" s="4">
        <v>50</v>
      </c>
      <c r="B785" s="4">
        <v>0</v>
      </c>
      <c r="C785" s="4">
        <v>0</v>
      </c>
      <c r="D785" s="4">
        <v>1</v>
      </c>
      <c r="E785" s="4">
        <v>230</v>
      </c>
      <c r="F785" s="4">
        <f>ROUND(Source!BA765,O785)</f>
        <v>0</v>
      </c>
      <c r="G785" s="4" t="s">
        <v>65</v>
      </c>
      <c r="H785" s="4" t="s">
        <v>66</v>
      </c>
      <c r="I785" s="4"/>
      <c r="J785" s="4"/>
      <c r="K785" s="4">
        <v>230</v>
      </c>
      <c r="L785" s="4">
        <v>19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06" x14ac:dyDescent="0.2">
      <c r="A786" s="4">
        <v>50</v>
      </c>
      <c r="B786" s="4">
        <v>0</v>
      </c>
      <c r="C786" s="4">
        <v>0</v>
      </c>
      <c r="D786" s="4">
        <v>1</v>
      </c>
      <c r="E786" s="4">
        <v>206</v>
      </c>
      <c r="F786" s="4">
        <f>ROUND(Source!T765,O786)</f>
        <v>0</v>
      </c>
      <c r="G786" s="4" t="s">
        <v>67</v>
      </c>
      <c r="H786" s="4" t="s">
        <v>68</v>
      </c>
      <c r="I786" s="4"/>
      <c r="J786" s="4"/>
      <c r="K786" s="4">
        <v>206</v>
      </c>
      <c r="L786" s="4">
        <v>20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06" x14ac:dyDescent="0.2">
      <c r="A787" s="4">
        <v>50</v>
      </c>
      <c r="B787" s="4">
        <v>0</v>
      </c>
      <c r="C787" s="4">
        <v>0</v>
      </c>
      <c r="D787" s="4">
        <v>1</v>
      </c>
      <c r="E787" s="4">
        <v>207</v>
      </c>
      <c r="F787" s="4">
        <f>Source!U765</f>
        <v>132.23933200000002</v>
      </c>
      <c r="G787" s="4" t="s">
        <v>69</v>
      </c>
      <c r="H787" s="4" t="s">
        <v>70</v>
      </c>
      <c r="I787" s="4"/>
      <c r="J787" s="4"/>
      <c r="K787" s="4">
        <v>207</v>
      </c>
      <c r="L787" s="4">
        <v>21</v>
      </c>
      <c r="M787" s="4">
        <v>3</v>
      </c>
      <c r="N787" s="4" t="s">
        <v>3</v>
      </c>
      <c r="O787" s="4">
        <v>-1</v>
      </c>
      <c r="P787" s="4"/>
      <c r="Q787" s="4"/>
      <c r="R787" s="4"/>
      <c r="S787" s="4"/>
      <c r="T787" s="4"/>
      <c r="U787" s="4"/>
      <c r="V787" s="4"/>
      <c r="W787" s="4">
        <v>132.23933199999999</v>
      </c>
      <c r="X787" s="4">
        <v>1</v>
      </c>
      <c r="Y787" s="4">
        <v>132.23933199999999</v>
      </c>
      <c r="Z787" s="4"/>
      <c r="AA787" s="4"/>
      <c r="AB787" s="4"/>
    </row>
    <row r="788" spans="1:206" x14ac:dyDescent="0.2">
      <c r="A788" s="4">
        <v>50</v>
      </c>
      <c r="B788" s="4">
        <v>0</v>
      </c>
      <c r="C788" s="4">
        <v>0</v>
      </c>
      <c r="D788" s="4">
        <v>1</v>
      </c>
      <c r="E788" s="4">
        <v>208</v>
      </c>
      <c r="F788" s="4">
        <f>Source!V765</f>
        <v>0</v>
      </c>
      <c r="G788" s="4" t="s">
        <v>71</v>
      </c>
      <c r="H788" s="4" t="s">
        <v>72</v>
      </c>
      <c r="I788" s="4"/>
      <c r="J788" s="4"/>
      <c r="K788" s="4">
        <v>208</v>
      </c>
      <c r="L788" s="4">
        <v>22</v>
      </c>
      <c r="M788" s="4">
        <v>3</v>
      </c>
      <c r="N788" s="4" t="s">
        <v>3</v>
      </c>
      <c r="O788" s="4">
        <v>-1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06" x14ac:dyDescent="0.2">
      <c r="A789" s="4">
        <v>50</v>
      </c>
      <c r="B789" s="4">
        <v>0</v>
      </c>
      <c r="C789" s="4">
        <v>0</v>
      </c>
      <c r="D789" s="4">
        <v>1</v>
      </c>
      <c r="E789" s="4">
        <v>209</v>
      </c>
      <c r="F789" s="4">
        <f>ROUND(Source!W765,O789)</f>
        <v>0</v>
      </c>
      <c r="G789" s="4" t="s">
        <v>73</v>
      </c>
      <c r="H789" s="4" t="s">
        <v>74</v>
      </c>
      <c r="I789" s="4"/>
      <c r="J789" s="4"/>
      <c r="K789" s="4">
        <v>209</v>
      </c>
      <c r="L789" s="4">
        <v>23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06" x14ac:dyDescent="0.2">
      <c r="A790" s="4">
        <v>50</v>
      </c>
      <c r="B790" s="4">
        <v>0</v>
      </c>
      <c r="C790" s="4">
        <v>0</v>
      </c>
      <c r="D790" s="4">
        <v>1</v>
      </c>
      <c r="E790" s="4">
        <v>233</v>
      </c>
      <c r="F790" s="4">
        <f>ROUND(Source!BD765,O790)</f>
        <v>0</v>
      </c>
      <c r="G790" s="4" t="s">
        <v>75</v>
      </c>
      <c r="H790" s="4" t="s">
        <v>76</v>
      </c>
      <c r="I790" s="4"/>
      <c r="J790" s="4"/>
      <c r="K790" s="4">
        <v>233</v>
      </c>
      <c r="L790" s="4">
        <v>24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06" x14ac:dyDescent="0.2">
      <c r="A791" s="4">
        <v>50</v>
      </c>
      <c r="B791" s="4">
        <v>0</v>
      </c>
      <c r="C791" s="4">
        <v>0</v>
      </c>
      <c r="D791" s="4">
        <v>1</v>
      </c>
      <c r="E791" s="4">
        <v>210</v>
      </c>
      <c r="F791" s="4">
        <f>ROUND(Source!X765,O791)</f>
        <v>32132.73</v>
      </c>
      <c r="G791" s="4" t="s">
        <v>77</v>
      </c>
      <c r="H791" s="4" t="s">
        <v>78</v>
      </c>
      <c r="I791" s="4"/>
      <c r="J791" s="4"/>
      <c r="K791" s="4">
        <v>210</v>
      </c>
      <c r="L791" s="4">
        <v>25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32132.73</v>
      </c>
      <c r="X791" s="4">
        <v>1</v>
      </c>
      <c r="Y791" s="4">
        <v>32132.73</v>
      </c>
      <c r="Z791" s="4"/>
      <c r="AA791" s="4"/>
      <c r="AB791" s="4"/>
    </row>
    <row r="792" spans="1:206" x14ac:dyDescent="0.2">
      <c r="A792" s="4">
        <v>50</v>
      </c>
      <c r="B792" s="4">
        <v>0</v>
      </c>
      <c r="C792" s="4">
        <v>0</v>
      </c>
      <c r="D792" s="4">
        <v>1</v>
      </c>
      <c r="E792" s="4">
        <v>211</v>
      </c>
      <c r="F792" s="4">
        <f>ROUND(Source!Y765,O792)</f>
        <v>4590.3900000000003</v>
      </c>
      <c r="G792" s="4" t="s">
        <v>79</v>
      </c>
      <c r="H792" s="4" t="s">
        <v>80</v>
      </c>
      <c r="I792" s="4"/>
      <c r="J792" s="4"/>
      <c r="K792" s="4">
        <v>211</v>
      </c>
      <c r="L792" s="4">
        <v>26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4590.3900000000003</v>
      </c>
      <c r="X792" s="4">
        <v>1</v>
      </c>
      <c r="Y792" s="4">
        <v>4590.3900000000003</v>
      </c>
      <c r="Z792" s="4"/>
      <c r="AA792" s="4"/>
      <c r="AB792" s="4"/>
    </row>
    <row r="793" spans="1:206" x14ac:dyDescent="0.2">
      <c r="A793" s="4">
        <v>50</v>
      </c>
      <c r="B793" s="4">
        <v>0</v>
      </c>
      <c r="C793" s="4">
        <v>0</v>
      </c>
      <c r="D793" s="4">
        <v>1</v>
      </c>
      <c r="E793" s="4">
        <v>224</v>
      </c>
      <c r="F793" s="4">
        <f>ROUND(Source!AR765,O793)</f>
        <v>83844.13</v>
      </c>
      <c r="G793" s="4" t="s">
        <v>81</v>
      </c>
      <c r="H793" s="4" t="s">
        <v>82</v>
      </c>
      <c r="I793" s="4"/>
      <c r="J793" s="4"/>
      <c r="K793" s="4">
        <v>224</v>
      </c>
      <c r="L793" s="4">
        <v>27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83844.13</v>
      </c>
      <c r="X793" s="4">
        <v>1</v>
      </c>
      <c r="Y793" s="4">
        <v>83844.13</v>
      </c>
      <c r="Z793" s="4"/>
      <c r="AA793" s="4"/>
      <c r="AB793" s="4"/>
    </row>
    <row r="794" spans="1:206" x14ac:dyDescent="0.2">
      <c r="A794" s="4">
        <v>50</v>
      </c>
      <c r="B794" s="4">
        <v>1</v>
      </c>
      <c r="C794" s="4">
        <v>0</v>
      </c>
      <c r="D794" s="4">
        <v>2</v>
      </c>
      <c r="E794" s="4">
        <v>0</v>
      </c>
      <c r="F794" s="4">
        <f>ROUND(F793,O794)</f>
        <v>83844.13</v>
      </c>
      <c r="G794" s="4" t="s">
        <v>128</v>
      </c>
      <c r="H794" s="4" t="s">
        <v>129</v>
      </c>
      <c r="I794" s="4"/>
      <c r="J794" s="4"/>
      <c r="K794" s="4">
        <v>212</v>
      </c>
      <c r="L794" s="4">
        <v>28</v>
      </c>
      <c r="M794" s="4">
        <v>0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83844.13</v>
      </c>
      <c r="X794" s="4">
        <v>1</v>
      </c>
      <c r="Y794" s="4">
        <v>83844.13</v>
      </c>
      <c r="Z794" s="4"/>
      <c r="AA794" s="4"/>
      <c r="AB794" s="4"/>
    </row>
    <row r="795" spans="1:206" x14ac:dyDescent="0.2">
      <c r="A795" s="4">
        <v>50</v>
      </c>
      <c r="B795" s="4">
        <v>1</v>
      </c>
      <c r="C795" s="4">
        <v>0</v>
      </c>
      <c r="D795" s="4">
        <v>2</v>
      </c>
      <c r="E795" s="4">
        <v>0</v>
      </c>
      <c r="F795" s="4">
        <f>ROUND(F794*0.07,O795)</f>
        <v>5869.09</v>
      </c>
      <c r="G795" s="4" t="s">
        <v>130</v>
      </c>
      <c r="H795" s="4" t="s">
        <v>131</v>
      </c>
      <c r="I795" s="4"/>
      <c r="J795" s="4"/>
      <c r="K795" s="4">
        <v>212</v>
      </c>
      <c r="L795" s="4">
        <v>29</v>
      </c>
      <c r="M795" s="4">
        <v>0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5869.09</v>
      </c>
      <c r="X795" s="4">
        <v>1</v>
      </c>
      <c r="Y795" s="4">
        <v>5869.09</v>
      </c>
      <c r="Z795" s="4"/>
      <c r="AA795" s="4"/>
      <c r="AB795" s="4"/>
    </row>
    <row r="796" spans="1:206" x14ac:dyDescent="0.2">
      <c r="A796" s="4">
        <v>50</v>
      </c>
      <c r="B796" s="4">
        <v>1</v>
      </c>
      <c r="C796" s="4">
        <v>0</v>
      </c>
      <c r="D796" s="4">
        <v>2</v>
      </c>
      <c r="E796" s="4">
        <v>213</v>
      </c>
      <c r="F796" s="4">
        <f>ROUND(F794+F795,O796)</f>
        <v>89713.22</v>
      </c>
      <c r="G796" s="4" t="s">
        <v>132</v>
      </c>
      <c r="H796" s="4" t="s">
        <v>81</v>
      </c>
      <c r="I796" s="4"/>
      <c r="J796" s="4"/>
      <c r="K796" s="4">
        <v>212</v>
      </c>
      <c r="L796" s="4">
        <v>30</v>
      </c>
      <c r="M796" s="4">
        <v>0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89713.22</v>
      </c>
      <c r="X796" s="4">
        <v>1</v>
      </c>
      <c r="Y796" s="4">
        <v>89713.22</v>
      </c>
      <c r="Z796" s="4"/>
      <c r="AA796" s="4"/>
      <c r="AB796" s="4"/>
    </row>
    <row r="798" spans="1:206" x14ac:dyDescent="0.2">
      <c r="A798" s="2">
        <v>51</v>
      </c>
      <c r="B798" s="2">
        <f>B20</f>
        <v>1</v>
      </c>
      <c r="C798" s="2">
        <f>A20</f>
        <v>3</v>
      </c>
      <c r="D798" s="2">
        <f>ROW(A20)</f>
        <v>20</v>
      </c>
      <c r="E798" s="2"/>
      <c r="F798" s="2" t="str">
        <f>IF(F20&lt;&gt;"",F20,"")</f>
        <v>2.6</v>
      </c>
      <c r="G798" s="2" t="str">
        <f>IF(G20&lt;&gt;"",G20,"")</f>
        <v>№2.6</v>
      </c>
      <c r="H798" s="2">
        <v>0</v>
      </c>
      <c r="I798" s="2"/>
      <c r="J798" s="2"/>
      <c r="K798" s="2"/>
      <c r="L798" s="2"/>
      <c r="M798" s="2"/>
      <c r="N798" s="2"/>
      <c r="O798" s="2">
        <f t="shared" ref="O798:T798" si="364">ROUND(O219+O456+O765+AB798,2)</f>
        <v>459909.76</v>
      </c>
      <c r="P798" s="2">
        <f t="shared" si="364"/>
        <v>72093.83</v>
      </c>
      <c r="Q798" s="2">
        <f t="shared" si="364"/>
        <v>0</v>
      </c>
      <c r="R798" s="2">
        <f t="shared" si="364"/>
        <v>0</v>
      </c>
      <c r="S798" s="2">
        <f t="shared" si="364"/>
        <v>387815.93</v>
      </c>
      <c r="T798" s="2">
        <f t="shared" si="364"/>
        <v>0</v>
      </c>
      <c r="U798" s="2">
        <f>U219+U456+U765+AH798</f>
        <v>1354.320512</v>
      </c>
      <c r="V798" s="2">
        <f>V219+V456+V765+AI798</f>
        <v>0</v>
      </c>
      <c r="W798" s="2">
        <f>ROUND(W219+W456+W765+AJ798,2)</f>
        <v>0</v>
      </c>
      <c r="X798" s="2">
        <f>ROUND(X219+X456+X765+AK798,2)</f>
        <v>271471.15999999997</v>
      </c>
      <c r="Y798" s="2">
        <f>ROUND(Y219+Y456+Y765+AL798,2)</f>
        <v>38781.589999999997</v>
      </c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>
        <f t="shared" ref="AO798:BD798" si="365">ROUND(AO219+AO456+AO765+BX798,2)</f>
        <v>0</v>
      </c>
      <c r="AP798" s="2">
        <f t="shared" si="365"/>
        <v>0</v>
      </c>
      <c r="AQ798" s="2">
        <f t="shared" si="365"/>
        <v>0</v>
      </c>
      <c r="AR798" s="2">
        <f t="shared" si="365"/>
        <v>770162.51</v>
      </c>
      <c r="AS798" s="2">
        <f t="shared" si="365"/>
        <v>50052.19</v>
      </c>
      <c r="AT798" s="2">
        <f t="shared" si="365"/>
        <v>0</v>
      </c>
      <c r="AU798" s="2">
        <f t="shared" si="365"/>
        <v>720110.32</v>
      </c>
      <c r="AV798" s="2">
        <f t="shared" si="365"/>
        <v>72093.83</v>
      </c>
      <c r="AW798" s="2">
        <f t="shared" si="365"/>
        <v>72093.83</v>
      </c>
      <c r="AX798" s="2">
        <f t="shared" si="365"/>
        <v>0</v>
      </c>
      <c r="AY798" s="2">
        <f t="shared" si="365"/>
        <v>72093.83</v>
      </c>
      <c r="AZ798" s="2">
        <f t="shared" si="365"/>
        <v>0</v>
      </c>
      <c r="BA798" s="2">
        <f t="shared" si="365"/>
        <v>0</v>
      </c>
      <c r="BB798" s="2">
        <f t="shared" si="365"/>
        <v>0</v>
      </c>
      <c r="BC798" s="2">
        <f t="shared" si="365"/>
        <v>0</v>
      </c>
      <c r="BD798" s="2">
        <f t="shared" si="365"/>
        <v>0</v>
      </c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3"/>
      <c r="DH798" s="3"/>
      <c r="DI798" s="3"/>
      <c r="DJ798" s="3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  <c r="EA798" s="3"/>
      <c r="EB798" s="3"/>
      <c r="EC798" s="3"/>
      <c r="ED798" s="3"/>
      <c r="EE798" s="3"/>
      <c r="EF798" s="3"/>
      <c r="EG798" s="3"/>
      <c r="EH798" s="3"/>
      <c r="EI798" s="3"/>
      <c r="EJ798" s="3"/>
      <c r="EK798" s="3"/>
      <c r="EL798" s="3"/>
      <c r="EM798" s="3"/>
      <c r="EN798" s="3"/>
      <c r="EO798" s="3"/>
      <c r="EP798" s="3"/>
      <c r="EQ798" s="3"/>
      <c r="ER798" s="3"/>
      <c r="ES798" s="3"/>
      <c r="ET798" s="3"/>
      <c r="EU798" s="3"/>
      <c r="EV798" s="3"/>
      <c r="EW798" s="3"/>
      <c r="EX798" s="3"/>
      <c r="EY798" s="3"/>
      <c r="EZ798" s="3"/>
      <c r="FA798" s="3"/>
      <c r="FB798" s="3"/>
      <c r="FC798" s="3"/>
      <c r="FD798" s="3"/>
      <c r="FE798" s="3"/>
      <c r="FF798" s="3"/>
      <c r="FG798" s="3"/>
      <c r="FH798" s="3"/>
      <c r="FI798" s="3"/>
      <c r="FJ798" s="3"/>
      <c r="FK798" s="3"/>
      <c r="FL798" s="3"/>
      <c r="FM798" s="3"/>
      <c r="FN798" s="3"/>
      <c r="FO798" s="3"/>
      <c r="FP798" s="3"/>
      <c r="FQ798" s="3"/>
      <c r="FR798" s="3"/>
      <c r="FS798" s="3"/>
      <c r="FT798" s="3"/>
      <c r="FU798" s="3"/>
      <c r="FV798" s="3"/>
      <c r="FW798" s="3"/>
      <c r="FX798" s="3"/>
      <c r="FY798" s="3"/>
      <c r="FZ798" s="3"/>
      <c r="GA798" s="3"/>
      <c r="GB798" s="3"/>
      <c r="GC798" s="3"/>
      <c r="GD798" s="3"/>
      <c r="GE798" s="3"/>
      <c r="GF798" s="3"/>
      <c r="GG798" s="3"/>
      <c r="GH798" s="3"/>
      <c r="GI798" s="3"/>
      <c r="GJ798" s="3"/>
      <c r="GK798" s="3"/>
      <c r="GL798" s="3"/>
      <c r="GM798" s="3"/>
      <c r="GN798" s="3"/>
      <c r="GO798" s="3"/>
      <c r="GP798" s="3"/>
      <c r="GQ798" s="3"/>
      <c r="GR798" s="3"/>
      <c r="GS798" s="3"/>
      <c r="GT798" s="3"/>
      <c r="GU798" s="3"/>
      <c r="GV798" s="3"/>
      <c r="GW798" s="3"/>
      <c r="GX798" s="3">
        <v>0</v>
      </c>
    </row>
    <row r="800" spans="1:206" x14ac:dyDescent="0.2">
      <c r="A800" s="4">
        <v>50</v>
      </c>
      <c r="B800" s="4">
        <v>0</v>
      </c>
      <c r="C800" s="4">
        <v>0</v>
      </c>
      <c r="D800" s="4">
        <v>1</v>
      </c>
      <c r="E800" s="4">
        <v>201</v>
      </c>
      <c r="F800" s="4">
        <f>ROUND(Source!O798,O800)</f>
        <v>459909.76</v>
      </c>
      <c r="G800" s="4" t="s">
        <v>29</v>
      </c>
      <c r="H800" s="4" t="s">
        <v>30</v>
      </c>
      <c r="I800" s="4"/>
      <c r="J800" s="4"/>
      <c r="K800" s="4">
        <v>201</v>
      </c>
      <c r="L800" s="4">
        <v>1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459909.76</v>
      </c>
      <c r="X800" s="4">
        <v>1</v>
      </c>
      <c r="Y800" s="4">
        <v>459909.76</v>
      </c>
      <c r="Z800" s="4"/>
      <c r="AA800" s="4"/>
      <c r="AB800" s="4"/>
    </row>
    <row r="801" spans="1:28" x14ac:dyDescent="0.2">
      <c r="A801" s="4">
        <v>50</v>
      </c>
      <c r="B801" s="4">
        <v>0</v>
      </c>
      <c r="C801" s="4">
        <v>0</v>
      </c>
      <c r="D801" s="4">
        <v>1</v>
      </c>
      <c r="E801" s="4">
        <v>202</v>
      </c>
      <c r="F801" s="4">
        <f>ROUND(Source!P798,O801)</f>
        <v>72093.83</v>
      </c>
      <c r="G801" s="4" t="s">
        <v>31</v>
      </c>
      <c r="H801" s="4" t="s">
        <v>32</v>
      </c>
      <c r="I801" s="4"/>
      <c r="J801" s="4"/>
      <c r="K801" s="4">
        <v>202</v>
      </c>
      <c r="L801" s="4">
        <v>2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72093.83</v>
      </c>
      <c r="X801" s="4">
        <v>1</v>
      </c>
      <c r="Y801" s="4">
        <v>72093.83</v>
      </c>
      <c r="Z801" s="4"/>
      <c r="AA801" s="4"/>
      <c r="AB801" s="4"/>
    </row>
    <row r="802" spans="1:28" x14ac:dyDescent="0.2">
      <c r="A802" s="4">
        <v>50</v>
      </c>
      <c r="B802" s="4">
        <v>0</v>
      </c>
      <c r="C802" s="4">
        <v>0</v>
      </c>
      <c r="D802" s="4">
        <v>1</v>
      </c>
      <c r="E802" s="4">
        <v>222</v>
      </c>
      <c r="F802" s="4">
        <f>ROUND(Source!AO798,O802)</f>
        <v>0</v>
      </c>
      <c r="G802" s="4" t="s">
        <v>33</v>
      </c>
      <c r="H802" s="4" t="s">
        <v>34</v>
      </c>
      <c r="I802" s="4"/>
      <c r="J802" s="4"/>
      <c r="K802" s="4">
        <v>222</v>
      </c>
      <c r="L802" s="4">
        <v>3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8" x14ac:dyDescent="0.2">
      <c r="A803" s="4">
        <v>50</v>
      </c>
      <c r="B803" s="4">
        <v>0</v>
      </c>
      <c r="C803" s="4">
        <v>0</v>
      </c>
      <c r="D803" s="4">
        <v>1</v>
      </c>
      <c r="E803" s="4">
        <v>225</v>
      </c>
      <c r="F803" s="4">
        <f>ROUND(Source!AV798,O803)</f>
        <v>72093.83</v>
      </c>
      <c r="G803" s="4" t="s">
        <v>35</v>
      </c>
      <c r="H803" s="4" t="s">
        <v>36</v>
      </c>
      <c r="I803" s="4"/>
      <c r="J803" s="4"/>
      <c r="K803" s="4">
        <v>225</v>
      </c>
      <c r="L803" s="4">
        <v>4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72093.83</v>
      </c>
      <c r="X803" s="4">
        <v>1</v>
      </c>
      <c r="Y803" s="4">
        <v>72093.83</v>
      </c>
      <c r="Z803" s="4"/>
      <c r="AA803" s="4"/>
      <c r="AB803" s="4"/>
    </row>
    <row r="804" spans="1:28" x14ac:dyDescent="0.2">
      <c r="A804" s="4">
        <v>50</v>
      </c>
      <c r="B804" s="4">
        <v>0</v>
      </c>
      <c r="C804" s="4">
        <v>0</v>
      </c>
      <c r="D804" s="4">
        <v>1</v>
      </c>
      <c r="E804" s="4">
        <v>226</v>
      </c>
      <c r="F804" s="4">
        <f>ROUND(Source!AW798,O804)</f>
        <v>72093.83</v>
      </c>
      <c r="G804" s="4" t="s">
        <v>37</v>
      </c>
      <c r="H804" s="4" t="s">
        <v>38</v>
      </c>
      <c r="I804" s="4"/>
      <c r="J804" s="4"/>
      <c r="K804" s="4">
        <v>226</v>
      </c>
      <c r="L804" s="4">
        <v>5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72093.83</v>
      </c>
      <c r="X804" s="4">
        <v>1</v>
      </c>
      <c r="Y804" s="4">
        <v>72093.83</v>
      </c>
      <c r="Z804" s="4"/>
      <c r="AA804" s="4"/>
      <c r="AB804" s="4"/>
    </row>
    <row r="805" spans="1:28" x14ac:dyDescent="0.2">
      <c r="A805" s="4">
        <v>50</v>
      </c>
      <c r="B805" s="4">
        <v>0</v>
      </c>
      <c r="C805" s="4">
        <v>0</v>
      </c>
      <c r="D805" s="4">
        <v>1</v>
      </c>
      <c r="E805" s="4">
        <v>227</v>
      </c>
      <c r="F805" s="4">
        <f>ROUND(Source!AX798,O805)</f>
        <v>0</v>
      </c>
      <c r="G805" s="4" t="s">
        <v>39</v>
      </c>
      <c r="H805" s="4" t="s">
        <v>40</v>
      </c>
      <c r="I805" s="4"/>
      <c r="J805" s="4"/>
      <c r="K805" s="4">
        <v>227</v>
      </c>
      <c r="L805" s="4">
        <v>6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0</v>
      </c>
      <c r="X805" s="4">
        <v>1</v>
      </c>
      <c r="Y805" s="4">
        <v>0</v>
      </c>
      <c r="Z805" s="4"/>
      <c r="AA805" s="4"/>
      <c r="AB805" s="4"/>
    </row>
    <row r="806" spans="1:28" x14ac:dyDescent="0.2">
      <c r="A806" s="4">
        <v>50</v>
      </c>
      <c r="B806" s="4">
        <v>0</v>
      </c>
      <c r="C806" s="4">
        <v>0</v>
      </c>
      <c r="D806" s="4">
        <v>1</v>
      </c>
      <c r="E806" s="4">
        <v>228</v>
      </c>
      <c r="F806" s="4">
        <f>ROUND(Source!AY798,O806)</f>
        <v>72093.83</v>
      </c>
      <c r="G806" s="4" t="s">
        <v>41</v>
      </c>
      <c r="H806" s="4" t="s">
        <v>42</v>
      </c>
      <c r="I806" s="4"/>
      <c r="J806" s="4"/>
      <c r="K806" s="4">
        <v>228</v>
      </c>
      <c r="L806" s="4">
        <v>7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72093.83</v>
      </c>
      <c r="X806" s="4">
        <v>1</v>
      </c>
      <c r="Y806" s="4">
        <v>72093.83</v>
      </c>
      <c r="Z806" s="4"/>
      <c r="AA806" s="4"/>
      <c r="AB806" s="4"/>
    </row>
    <row r="807" spans="1:28" x14ac:dyDescent="0.2">
      <c r="A807" s="4">
        <v>50</v>
      </c>
      <c r="B807" s="4">
        <v>0</v>
      </c>
      <c r="C807" s="4">
        <v>0</v>
      </c>
      <c r="D807" s="4">
        <v>1</v>
      </c>
      <c r="E807" s="4">
        <v>216</v>
      </c>
      <c r="F807" s="4">
        <f>ROUND(Source!AP798,O807)</f>
        <v>0</v>
      </c>
      <c r="G807" s="4" t="s">
        <v>43</v>
      </c>
      <c r="H807" s="4" t="s">
        <v>44</v>
      </c>
      <c r="I807" s="4"/>
      <c r="J807" s="4"/>
      <c r="K807" s="4">
        <v>216</v>
      </c>
      <c r="L807" s="4">
        <v>8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/>
      <c r="AA807" s="4"/>
      <c r="AB807" s="4"/>
    </row>
    <row r="808" spans="1:28" x14ac:dyDescent="0.2">
      <c r="A808" s="4">
        <v>50</v>
      </c>
      <c r="B808" s="4">
        <v>0</v>
      </c>
      <c r="C808" s="4">
        <v>0</v>
      </c>
      <c r="D808" s="4">
        <v>1</v>
      </c>
      <c r="E808" s="4">
        <v>223</v>
      </c>
      <c r="F808" s="4">
        <f>ROUND(Source!AQ798,O808)</f>
        <v>0</v>
      </c>
      <c r="G808" s="4" t="s">
        <v>45</v>
      </c>
      <c r="H808" s="4" t="s">
        <v>46</v>
      </c>
      <c r="I808" s="4"/>
      <c r="J808" s="4"/>
      <c r="K808" s="4">
        <v>223</v>
      </c>
      <c r="L808" s="4">
        <v>9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0</v>
      </c>
      <c r="X808" s="4">
        <v>1</v>
      </c>
      <c r="Y808" s="4">
        <v>0</v>
      </c>
      <c r="Z808" s="4"/>
      <c r="AA808" s="4"/>
      <c r="AB808" s="4"/>
    </row>
    <row r="809" spans="1:28" x14ac:dyDescent="0.2">
      <c r="A809" s="4">
        <v>50</v>
      </c>
      <c r="B809" s="4">
        <v>0</v>
      </c>
      <c r="C809" s="4">
        <v>0</v>
      </c>
      <c r="D809" s="4">
        <v>1</v>
      </c>
      <c r="E809" s="4">
        <v>229</v>
      </c>
      <c r="F809" s="4">
        <f>ROUND(Source!AZ798,O809)</f>
        <v>0</v>
      </c>
      <c r="G809" s="4" t="s">
        <v>47</v>
      </c>
      <c r="H809" s="4" t="s">
        <v>48</v>
      </c>
      <c r="I809" s="4"/>
      <c r="J809" s="4"/>
      <c r="K809" s="4">
        <v>229</v>
      </c>
      <c r="L809" s="4">
        <v>10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0</v>
      </c>
      <c r="X809" s="4">
        <v>1</v>
      </c>
      <c r="Y809" s="4">
        <v>0</v>
      </c>
      <c r="Z809" s="4"/>
      <c r="AA809" s="4"/>
      <c r="AB809" s="4"/>
    </row>
    <row r="810" spans="1:28" x14ac:dyDescent="0.2">
      <c r="A810" s="4">
        <v>50</v>
      </c>
      <c r="B810" s="4">
        <v>0</v>
      </c>
      <c r="C810" s="4">
        <v>0</v>
      </c>
      <c r="D810" s="4">
        <v>1</v>
      </c>
      <c r="E810" s="4">
        <v>203</v>
      </c>
      <c r="F810" s="4">
        <f>ROUND(Source!Q798,O810)</f>
        <v>0</v>
      </c>
      <c r="G810" s="4" t="s">
        <v>49</v>
      </c>
      <c r="H810" s="4" t="s">
        <v>50</v>
      </c>
      <c r="I810" s="4"/>
      <c r="J810" s="4"/>
      <c r="K810" s="4">
        <v>203</v>
      </c>
      <c r="L810" s="4">
        <v>11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8" x14ac:dyDescent="0.2">
      <c r="A811" s="4">
        <v>50</v>
      </c>
      <c r="B811" s="4">
        <v>0</v>
      </c>
      <c r="C811" s="4">
        <v>0</v>
      </c>
      <c r="D811" s="4">
        <v>1</v>
      </c>
      <c r="E811" s="4">
        <v>231</v>
      </c>
      <c r="F811" s="4">
        <f>ROUND(Source!BB798,O811)</f>
        <v>0</v>
      </c>
      <c r="G811" s="4" t="s">
        <v>51</v>
      </c>
      <c r="H811" s="4" t="s">
        <v>52</v>
      </c>
      <c r="I811" s="4"/>
      <c r="J811" s="4"/>
      <c r="K811" s="4">
        <v>231</v>
      </c>
      <c r="L811" s="4">
        <v>12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8" x14ac:dyDescent="0.2">
      <c r="A812" s="4">
        <v>50</v>
      </c>
      <c r="B812" s="4">
        <v>0</v>
      </c>
      <c r="C812" s="4">
        <v>0</v>
      </c>
      <c r="D812" s="4">
        <v>1</v>
      </c>
      <c r="E812" s="4">
        <v>204</v>
      </c>
      <c r="F812" s="4">
        <f>ROUND(Source!R798,O812)</f>
        <v>0</v>
      </c>
      <c r="G812" s="4" t="s">
        <v>53</v>
      </c>
      <c r="H812" s="4" t="s">
        <v>54</v>
      </c>
      <c r="I812" s="4"/>
      <c r="J812" s="4"/>
      <c r="K812" s="4">
        <v>204</v>
      </c>
      <c r="L812" s="4">
        <v>13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8" x14ac:dyDescent="0.2">
      <c r="A813" s="4">
        <v>50</v>
      </c>
      <c r="B813" s="4">
        <v>0</v>
      </c>
      <c r="C813" s="4">
        <v>0</v>
      </c>
      <c r="D813" s="4">
        <v>1</v>
      </c>
      <c r="E813" s="4">
        <v>205</v>
      </c>
      <c r="F813" s="4">
        <f>ROUND(Source!S798,O813)</f>
        <v>387815.93</v>
      </c>
      <c r="G813" s="4" t="s">
        <v>55</v>
      </c>
      <c r="H813" s="4" t="s">
        <v>56</v>
      </c>
      <c r="I813" s="4"/>
      <c r="J813" s="4"/>
      <c r="K813" s="4">
        <v>205</v>
      </c>
      <c r="L813" s="4">
        <v>14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387815.93</v>
      </c>
      <c r="X813" s="4">
        <v>1</v>
      </c>
      <c r="Y813" s="4">
        <v>387815.93</v>
      </c>
      <c r="Z813" s="4"/>
      <c r="AA813" s="4"/>
      <c r="AB813" s="4"/>
    </row>
    <row r="814" spans="1:28" x14ac:dyDescent="0.2">
      <c r="A814" s="4">
        <v>50</v>
      </c>
      <c r="B814" s="4">
        <v>0</v>
      </c>
      <c r="C814" s="4">
        <v>0</v>
      </c>
      <c r="D814" s="4">
        <v>1</v>
      </c>
      <c r="E814" s="4">
        <v>232</v>
      </c>
      <c r="F814" s="4">
        <f>ROUND(Source!BC798,O814)</f>
        <v>0</v>
      </c>
      <c r="G814" s="4" t="s">
        <v>57</v>
      </c>
      <c r="H814" s="4" t="s">
        <v>58</v>
      </c>
      <c r="I814" s="4"/>
      <c r="J814" s="4"/>
      <c r="K814" s="4">
        <v>232</v>
      </c>
      <c r="L814" s="4">
        <v>15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8" x14ac:dyDescent="0.2">
      <c r="A815" s="4">
        <v>50</v>
      </c>
      <c r="B815" s="4">
        <v>0</v>
      </c>
      <c r="C815" s="4">
        <v>0</v>
      </c>
      <c r="D815" s="4">
        <v>1</v>
      </c>
      <c r="E815" s="4">
        <v>214</v>
      </c>
      <c r="F815" s="4">
        <f>ROUND(Source!AS798,O815)</f>
        <v>50052.19</v>
      </c>
      <c r="G815" s="4" t="s">
        <v>59</v>
      </c>
      <c r="H815" s="4" t="s">
        <v>60</v>
      </c>
      <c r="I815" s="4"/>
      <c r="J815" s="4"/>
      <c r="K815" s="4">
        <v>214</v>
      </c>
      <c r="L815" s="4">
        <v>16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50052.19</v>
      </c>
      <c r="X815" s="4">
        <v>1</v>
      </c>
      <c r="Y815" s="4">
        <v>50052.19</v>
      </c>
      <c r="Z815" s="4"/>
      <c r="AA815" s="4"/>
      <c r="AB815" s="4"/>
    </row>
    <row r="816" spans="1:28" x14ac:dyDescent="0.2">
      <c r="A816" s="4">
        <v>50</v>
      </c>
      <c r="B816" s="4">
        <v>0</v>
      </c>
      <c r="C816" s="4">
        <v>0</v>
      </c>
      <c r="D816" s="4">
        <v>1</v>
      </c>
      <c r="E816" s="4">
        <v>215</v>
      </c>
      <c r="F816" s="4">
        <f>ROUND(Source!AT798,O816)</f>
        <v>0</v>
      </c>
      <c r="G816" s="4" t="s">
        <v>61</v>
      </c>
      <c r="H816" s="4" t="s">
        <v>62</v>
      </c>
      <c r="I816" s="4"/>
      <c r="J816" s="4"/>
      <c r="K816" s="4">
        <v>215</v>
      </c>
      <c r="L816" s="4">
        <v>17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06" x14ac:dyDescent="0.2">
      <c r="A817" s="4">
        <v>50</v>
      </c>
      <c r="B817" s="4">
        <v>0</v>
      </c>
      <c r="C817" s="4">
        <v>0</v>
      </c>
      <c r="D817" s="4">
        <v>1</v>
      </c>
      <c r="E817" s="4">
        <v>217</v>
      </c>
      <c r="F817" s="4">
        <f>ROUND(Source!AU798,O817)</f>
        <v>720110.32</v>
      </c>
      <c r="G817" s="4" t="s">
        <v>63</v>
      </c>
      <c r="H817" s="4" t="s">
        <v>64</v>
      </c>
      <c r="I817" s="4"/>
      <c r="J817" s="4"/>
      <c r="K817" s="4">
        <v>217</v>
      </c>
      <c r="L817" s="4">
        <v>18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720110.32</v>
      </c>
      <c r="X817" s="4">
        <v>1</v>
      </c>
      <c r="Y817" s="4">
        <v>720110.32</v>
      </c>
      <c r="Z817" s="4"/>
      <c r="AA817" s="4"/>
      <c r="AB817" s="4"/>
    </row>
    <row r="818" spans="1:206" x14ac:dyDescent="0.2">
      <c r="A818" s="4">
        <v>50</v>
      </c>
      <c r="B818" s="4">
        <v>0</v>
      </c>
      <c r="C818" s="4">
        <v>0</v>
      </c>
      <c r="D818" s="4">
        <v>1</v>
      </c>
      <c r="E818" s="4">
        <v>230</v>
      </c>
      <c r="F818" s="4">
        <f>ROUND(Source!BA798,O818)</f>
        <v>0</v>
      </c>
      <c r="G818" s="4" t="s">
        <v>65</v>
      </c>
      <c r="H818" s="4" t="s">
        <v>66</v>
      </c>
      <c r="I818" s="4"/>
      <c r="J818" s="4"/>
      <c r="K818" s="4">
        <v>230</v>
      </c>
      <c r="L818" s="4">
        <v>19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/>
      <c r="AA818" s="4"/>
      <c r="AB818" s="4"/>
    </row>
    <row r="819" spans="1:206" x14ac:dyDescent="0.2">
      <c r="A819" s="4">
        <v>50</v>
      </c>
      <c r="B819" s="4">
        <v>0</v>
      </c>
      <c r="C819" s="4">
        <v>0</v>
      </c>
      <c r="D819" s="4">
        <v>1</v>
      </c>
      <c r="E819" s="4">
        <v>206</v>
      </c>
      <c r="F819" s="4">
        <f>ROUND(Source!T798,O819)</f>
        <v>0</v>
      </c>
      <c r="G819" s="4" t="s">
        <v>67</v>
      </c>
      <c r="H819" s="4" t="s">
        <v>68</v>
      </c>
      <c r="I819" s="4"/>
      <c r="J819" s="4"/>
      <c r="K819" s="4">
        <v>206</v>
      </c>
      <c r="L819" s="4">
        <v>20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06" x14ac:dyDescent="0.2">
      <c r="A820" s="4">
        <v>50</v>
      </c>
      <c r="B820" s="4">
        <v>0</v>
      </c>
      <c r="C820" s="4">
        <v>0</v>
      </c>
      <c r="D820" s="4">
        <v>1</v>
      </c>
      <c r="E820" s="4">
        <v>207</v>
      </c>
      <c r="F820" s="4">
        <f>Source!U798</f>
        <v>1354.320512</v>
      </c>
      <c r="G820" s="4" t="s">
        <v>69</v>
      </c>
      <c r="H820" s="4" t="s">
        <v>70</v>
      </c>
      <c r="I820" s="4"/>
      <c r="J820" s="4"/>
      <c r="K820" s="4">
        <v>207</v>
      </c>
      <c r="L820" s="4">
        <v>21</v>
      </c>
      <c r="M820" s="4">
        <v>3</v>
      </c>
      <c r="N820" s="4" t="s">
        <v>3</v>
      </c>
      <c r="O820" s="4">
        <v>-1</v>
      </c>
      <c r="P820" s="4"/>
      <c r="Q820" s="4"/>
      <c r="R820" s="4"/>
      <c r="S820" s="4"/>
      <c r="T820" s="4"/>
      <c r="U820" s="4"/>
      <c r="V820" s="4"/>
      <c r="W820" s="4">
        <v>1354.320512</v>
      </c>
      <c r="X820" s="4">
        <v>1</v>
      </c>
      <c r="Y820" s="4">
        <v>1354.320512</v>
      </c>
      <c r="Z820" s="4"/>
      <c r="AA820" s="4"/>
      <c r="AB820" s="4"/>
    </row>
    <row r="821" spans="1:206" x14ac:dyDescent="0.2">
      <c r="A821" s="4">
        <v>50</v>
      </c>
      <c r="B821" s="4">
        <v>0</v>
      </c>
      <c r="C821" s="4">
        <v>0</v>
      </c>
      <c r="D821" s="4">
        <v>1</v>
      </c>
      <c r="E821" s="4">
        <v>208</v>
      </c>
      <c r="F821" s="4">
        <f>Source!V798</f>
        <v>0</v>
      </c>
      <c r="G821" s="4" t="s">
        <v>71</v>
      </c>
      <c r="H821" s="4" t="s">
        <v>72</v>
      </c>
      <c r="I821" s="4"/>
      <c r="J821" s="4"/>
      <c r="K821" s="4">
        <v>208</v>
      </c>
      <c r="L821" s="4">
        <v>22</v>
      </c>
      <c r="M821" s="4">
        <v>3</v>
      </c>
      <c r="N821" s="4" t="s">
        <v>3</v>
      </c>
      <c r="O821" s="4">
        <v>-1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06" x14ac:dyDescent="0.2">
      <c r="A822" s="4">
        <v>50</v>
      </c>
      <c r="B822" s="4">
        <v>0</v>
      </c>
      <c r="C822" s="4">
        <v>0</v>
      </c>
      <c r="D822" s="4">
        <v>1</v>
      </c>
      <c r="E822" s="4">
        <v>209</v>
      </c>
      <c r="F822" s="4">
        <f>ROUND(Source!W798,O822)</f>
        <v>0</v>
      </c>
      <c r="G822" s="4" t="s">
        <v>73</v>
      </c>
      <c r="H822" s="4" t="s">
        <v>74</v>
      </c>
      <c r="I822" s="4"/>
      <c r="J822" s="4"/>
      <c r="K822" s="4">
        <v>209</v>
      </c>
      <c r="L822" s="4">
        <v>23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06" x14ac:dyDescent="0.2">
      <c r="A823" s="4">
        <v>50</v>
      </c>
      <c r="B823" s="4">
        <v>0</v>
      </c>
      <c r="C823" s="4">
        <v>0</v>
      </c>
      <c r="D823" s="4">
        <v>1</v>
      </c>
      <c r="E823" s="4">
        <v>233</v>
      </c>
      <c r="F823" s="4">
        <f>ROUND(Source!BD798,O823)</f>
        <v>0</v>
      </c>
      <c r="G823" s="4" t="s">
        <v>75</v>
      </c>
      <c r="H823" s="4" t="s">
        <v>76</v>
      </c>
      <c r="I823" s="4"/>
      <c r="J823" s="4"/>
      <c r="K823" s="4">
        <v>233</v>
      </c>
      <c r="L823" s="4">
        <v>24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06" x14ac:dyDescent="0.2">
      <c r="A824" s="4">
        <v>50</v>
      </c>
      <c r="B824" s="4">
        <v>0</v>
      </c>
      <c r="C824" s="4">
        <v>0</v>
      </c>
      <c r="D824" s="4">
        <v>1</v>
      </c>
      <c r="E824" s="4">
        <v>210</v>
      </c>
      <c r="F824" s="4">
        <f>ROUND(Source!X798,O824)</f>
        <v>271471.15999999997</v>
      </c>
      <c r="G824" s="4" t="s">
        <v>77</v>
      </c>
      <c r="H824" s="4" t="s">
        <v>78</v>
      </c>
      <c r="I824" s="4"/>
      <c r="J824" s="4"/>
      <c r="K824" s="4">
        <v>210</v>
      </c>
      <c r="L824" s="4">
        <v>25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271471.15999999997</v>
      </c>
      <c r="X824" s="4">
        <v>1</v>
      </c>
      <c r="Y824" s="4">
        <v>271471.15999999997</v>
      </c>
      <c r="Z824" s="4"/>
      <c r="AA824" s="4"/>
      <c r="AB824" s="4"/>
    </row>
    <row r="825" spans="1:206" x14ac:dyDescent="0.2">
      <c r="A825" s="4">
        <v>50</v>
      </c>
      <c r="B825" s="4">
        <v>0</v>
      </c>
      <c r="C825" s="4">
        <v>0</v>
      </c>
      <c r="D825" s="4">
        <v>1</v>
      </c>
      <c r="E825" s="4">
        <v>211</v>
      </c>
      <c r="F825" s="4">
        <f>ROUND(Source!Y798,O825)</f>
        <v>38781.589999999997</v>
      </c>
      <c r="G825" s="4" t="s">
        <v>79</v>
      </c>
      <c r="H825" s="4" t="s">
        <v>80</v>
      </c>
      <c r="I825" s="4"/>
      <c r="J825" s="4"/>
      <c r="K825" s="4">
        <v>211</v>
      </c>
      <c r="L825" s="4">
        <v>26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38781.589999999997</v>
      </c>
      <c r="X825" s="4">
        <v>1</v>
      </c>
      <c r="Y825" s="4">
        <v>38781.589999999997</v>
      </c>
      <c r="Z825" s="4"/>
      <c r="AA825" s="4"/>
      <c r="AB825" s="4"/>
    </row>
    <row r="826" spans="1:206" x14ac:dyDescent="0.2">
      <c r="A826" s="4">
        <v>50</v>
      </c>
      <c r="B826" s="4">
        <v>0</v>
      </c>
      <c r="C826" s="4">
        <v>0</v>
      </c>
      <c r="D826" s="4">
        <v>1</v>
      </c>
      <c r="E826" s="4">
        <v>224</v>
      </c>
      <c r="F826" s="4">
        <f>ROUND(Source!AR798,O826)</f>
        <v>770162.51</v>
      </c>
      <c r="G826" s="4" t="s">
        <v>81</v>
      </c>
      <c r="H826" s="4" t="s">
        <v>82</v>
      </c>
      <c r="I826" s="4"/>
      <c r="J826" s="4"/>
      <c r="K826" s="4">
        <v>224</v>
      </c>
      <c r="L826" s="4">
        <v>27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770162.51</v>
      </c>
      <c r="X826" s="4">
        <v>1</v>
      </c>
      <c r="Y826" s="4">
        <v>770162.51</v>
      </c>
      <c r="Z826" s="4"/>
      <c r="AA826" s="4"/>
      <c r="AB826" s="4"/>
    </row>
    <row r="828" spans="1:206" x14ac:dyDescent="0.2">
      <c r="A828" s="2">
        <v>51</v>
      </c>
      <c r="B828" s="2">
        <f>B12</f>
        <v>864</v>
      </c>
      <c r="C828" s="2">
        <f>A12</f>
        <v>1</v>
      </c>
      <c r="D828" s="2">
        <f>ROW(A12)</f>
        <v>12</v>
      </c>
      <c r="E828" s="2"/>
      <c r="F828" s="2" t="str">
        <f>IF(F12&lt;&gt;"",F12,"")</f>
        <v>2.6</v>
      </c>
      <c r="G828" s="2" t="str">
        <f>IF(G12&lt;&gt;"",G12,"")</f>
        <v>Оказание услуг по уборке внутренних и санитарных помещений сооружений. Здание 7.3 "Входная группа"</v>
      </c>
      <c r="H828" s="2">
        <v>0</v>
      </c>
      <c r="I828" s="2"/>
      <c r="J828" s="2"/>
      <c r="K828" s="2"/>
      <c r="L828" s="2"/>
      <c r="M828" s="2"/>
      <c r="N828" s="2"/>
      <c r="O828" s="2">
        <f t="shared" ref="O828:T828" si="366">ROUND(O798,2)</f>
        <v>459909.76</v>
      </c>
      <c r="P828" s="2">
        <f t="shared" si="366"/>
        <v>72093.83</v>
      </c>
      <c r="Q828" s="2">
        <f t="shared" si="366"/>
        <v>0</v>
      </c>
      <c r="R828" s="2">
        <f t="shared" si="366"/>
        <v>0</v>
      </c>
      <c r="S828" s="2">
        <f t="shared" si="366"/>
        <v>387815.93</v>
      </c>
      <c r="T828" s="2">
        <f t="shared" si="366"/>
        <v>0</v>
      </c>
      <c r="U828" s="2">
        <f>U798</f>
        <v>1354.320512</v>
      </c>
      <c r="V828" s="2">
        <f>V798</f>
        <v>0</v>
      </c>
      <c r="W828" s="2">
        <f>ROUND(W798,2)</f>
        <v>0</v>
      </c>
      <c r="X828" s="2">
        <f>ROUND(X798,2)</f>
        <v>271471.15999999997</v>
      </c>
      <c r="Y828" s="2">
        <f>ROUND(Y798,2)</f>
        <v>38781.589999999997</v>
      </c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>
        <f t="shared" ref="AO828:BD828" si="367">ROUND(AO798,2)</f>
        <v>0</v>
      </c>
      <c r="AP828" s="2">
        <f t="shared" si="367"/>
        <v>0</v>
      </c>
      <c r="AQ828" s="2">
        <f t="shared" si="367"/>
        <v>0</v>
      </c>
      <c r="AR828" s="2">
        <f t="shared" si="367"/>
        <v>770162.51</v>
      </c>
      <c r="AS828" s="2">
        <f t="shared" si="367"/>
        <v>50052.19</v>
      </c>
      <c r="AT828" s="2">
        <f t="shared" si="367"/>
        <v>0</v>
      </c>
      <c r="AU828" s="2">
        <f t="shared" si="367"/>
        <v>720110.32</v>
      </c>
      <c r="AV828" s="2">
        <f t="shared" si="367"/>
        <v>72093.83</v>
      </c>
      <c r="AW828" s="2">
        <f t="shared" si="367"/>
        <v>72093.83</v>
      </c>
      <c r="AX828" s="2">
        <f t="shared" si="367"/>
        <v>0</v>
      </c>
      <c r="AY828" s="2">
        <f t="shared" si="367"/>
        <v>72093.83</v>
      </c>
      <c r="AZ828" s="2">
        <f t="shared" si="367"/>
        <v>0</v>
      </c>
      <c r="BA828" s="2">
        <f t="shared" si="367"/>
        <v>0</v>
      </c>
      <c r="BB828" s="2">
        <f t="shared" si="367"/>
        <v>0</v>
      </c>
      <c r="BC828" s="2">
        <f t="shared" si="367"/>
        <v>0</v>
      </c>
      <c r="BD828" s="2">
        <f t="shared" si="367"/>
        <v>0</v>
      </c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  <c r="EF828" s="3"/>
      <c r="EG828" s="3"/>
      <c r="EH828" s="3"/>
      <c r="EI828" s="3"/>
      <c r="EJ828" s="3"/>
      <c r="EK828" s="3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3"/>
      <c r="EW828" s="3"/>
      <c r="EX828" s="3"/>
      <c r="EY828" s="3"/>
      <c r="EZ828" s="3"/>
      <c r="FA828" s="3"/>
      <c r="FB828" s="3"/>
      <c r="FC828" s="3"/>
      <c r="FD828" s="3"/>
      <c r="FE828" s="3"/>
      <c r="FF828" s="3"/>
      <c r="FG828" s="3"/>
      <c r="FH828" s="3"/>
      <c r="FI828" s="3"/>
      <c r="FJ828" s="3"/>
      <c r="FK828" s="3"/>
      <c r="FL828" s="3"/>
      <c r="FM828" s="3"/>
      <c r="FN828" s="3"/>
      <c r="FO828" s="3"/>
      <c r="FP828" s="3"/>
      <c r="FQ828" s="3"/>
      <c r="FR828" s="3"/>
      <c r="FS828" s="3"/>
      <c r="FT828" s="3"/>
      <c r="FU828" s="3"/>
      <c r="FV828" s="3"/>
      <c r="FW828" s="3"/>
      <c r="FX828" s="3"/>
      <c r="FY828" s="3"/>
      <c r="FZ828" s="3"/>
      <c r="GA828" s="3"/>
      <c r="GB828" s="3"/>
      <c r="GC828" s="3"/>
      <c r="GD828" s="3"/>
      <c r="GE828" s="3"/>
      <c r="GF828" s="3"/>
      <c r="GG828" s="3"/>
      <c r="GH828" s="3"/>
      <c r="GI828" s="3"/>
      <c r="GJ828" s="3"/>
      <c r="GK828" s="3"/>
      <c r="GL828" s="3"/>
      <c r="GM828" s="3"/>
      <c r="GN828" s="3"/>
      <c r="GO828" s="3"/>
      <c r="GP828" s="3"/>
      <c r="GQ828" s="3"/>
      <c r="GR828" s="3"/>
      <c r="GS828" s="3"/>
      <c r="GT828" s="3"/>
      <c r="GU828" s="3"/>
      <c r="GV828" s="3"/>
      <c r="GW828" s="3"/>
      <c r="GX828" s="3">
        <v>0</v>
      </c>
    </row>
    <row r="830" spans="1:206" x14ac:dyDescent="0.2">
      <c r="A830" s="4">
        <v>50</v>
      </c>
      <c r="B830" s="4">
        <v>0</v>
      </c>
      <c r="C830" s="4">
        <v>0</v>
      </c>
      <c r="D830" s="4">
        <v>1</v>
      </c>
      <c r="E830" s="4">
        <v>201</v>
      </c>
      <c r="F830" s="4">
        <f>ROUND(Source!O828,O830)</f>
        <v>459909.76</v>
      </c>
      <c r="G830" s="4" t="s">
        <v>29</v>
      </c>
      <c r="H830" s="4" t="s">
        <v>30</v>
      </c>
      <c r="I830" s="4"/>
      <c r="J830" s="4"/>
      <c r="K830" s="4">
        <v>201</v>
      </c>
      <c r="L830" s="4">
        <v>1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459909.76</v>
      </c>
      <c r="X830" s="4">
        <v>1</v>
      </c>
      <c r="Y830" s="4">
        <v>459909.76</v>
      </c>
      <c r="Z830" s="4"/>
      <c r="AA830" s="4"/>
      <c r="AB830" s="4"/>
    </row>
    <row r="831" spans="1:206" x14ac:dyDescent="0.2">
      <c r="A831" s="4">
        <v>50</v>
      </c>
      <c r="B831" s="4">
        <v>0</v>
      </c>
      <c r="C831" s="4">
        <v>0</v>
      </c>
      <c r="D831" s="4">
        <v>1</v>
      </c>
      <c r="E831" s="4">
        <v>202</v>
      </c>
      <c r="F831" s="4">
        <f>ROUND(Source!P828,O831)</f>
        <v>72093.83</v>
      </c>
      <c r="G831" s="4" t="s">
        <v>31</v>
      </c>
      <c r="H831" s="4" t="s">
        <v>32</v>
      </c>
      <c r="I831" s="4"/>
      <c r="J831" s="4"/>
      <c r="K831" s="4">
        <v>202</v>
      </c>
      <c r="L831" s="4">
        <v>2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72093.83</v>
      </c>
      <c r="X831" s="4">
        <v>1</v>
      </c>
      <c r="Y831" s="4">
        <v>72093.83</v>
      </c>
      <c r="Z831" s="4"/>
      <c r="AA831" s="4"/>
      <c r="AB831" s="4"/>
    </row>
    <row r="832" spans="1:206" x14ac:dyDescent="0.2">
      <c r="A832" s="4">
        <v>50</v>
      </c>
      <c r="B832" s="4">
        <v>0</v>
      </c>
      <c r="C832" s="4">
        <v>0</v>
      </c>
      <c r="D832" s="4">
        <v>1</v>
      </c>
      <c r="E832" s="4">
        <v>222</v>
      </c>
      <c r="F832" s="4">
        <f>ROUND(Source!AO828,O832)</f>
        <v>0</v>
      </c>
      <c r="G832" s="4" t="s">
        <v>33</v>
      </c>
      <c r="H832" s="4" t="s">
        <v>34</v>
      </c>
      <c r="I832" s="4"/>
      <c r="J832" s="4"/>
      <c r="K832" s="4">
        <v>222</v>
      </c>
      <c r="L832" s="4">
        <v>3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8" x14ac:dyDescent="0.2">
      <c r="A833" s="4">
        <v>50</v>
      </c>
      <c r="B833" s="4">
        <v>0</v>
      </c>
      <c r="C833" s="4">
        <v>0</v>
      </c>
      <c r="D833" s="4">
        <v>1</v>
      </c>
      <c r="E833" s="4">
        <v>225</v>
      </c>
      <c r="F833" s="4">
        <f>ROUND(Source!AV828,O833)</f>
        <v>72093.83</v>
      </c>
      <c r="G833" s="4" t="s">
        <v>35</v>
      </c>
      <c r="H833" s="4" t="s">
        <v>36</v>
      </c>
      <c r="I833" s="4"/>
      <c r="J833" s="4"/>
      <c r="K833" s="4">
        <v>225</v>
      </c>
      <c r="L833" s="4">
        <v>4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72093.83</v>
      </c>
      <c r="X833" s="4">
        <v>1</v>
      </c>
      <c r="Y833" s="4">
        <v>72093.83</v>
      </c>
      <c r="Z833" s="4"/>
      <c r="AA833" s="4"/>
      <c r="AB833" s="4"/>
    </row>
    <row r="834" spans="1:28" x14ac:dyDescent="0.2">
      <c r="A834" s="4">
        <v>50</v>
      </c>
      <c r="B834" s="4">
        <v>0</v>
      </c>
      <c r="C834" s="4">
        <v>0</v>
      </c>
      <c r="D834" s="4">
        <v>1</v>
      </c>
      <c r="E834" s="4">
        <v>226</v>
      </c>
      <c r="F834" s="4">
        <f>ROUND(Source!AW828,O834)</f>
        <v>72093.83</v>
      </c>
      <c r="G834" s="4" t="s">
        <v>37</v>
      </c>
      <c r="H834" s="4" t="s">
        <v>38</v>
      </c>
      <c r="I834" s="4"/>
      <c r="J834" s="4"/>
      <c r="K834" s="4">
        <v>226</v>
      </c>
      <c r="L834" s="4">
        <v>5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72093.83</v>
      </c>
      <c r="X834" s="4">
        <v>1</v>
      </c>
      <c r="Y834" s="4">
        <v>72093.83</v>
      </c>
      <c r="Z834" s="4"/>
      <c r="AA834" s="4"/>
      <c r="AB834" s="4"/>
    </row>
    <row r="835" spans="1:28" x14ac:dyDescent="0.2">
      <c r="A835" s="4">
        <v>50</v>
      </c>
      <c r="B835" s="4">
        <v>0</v>
      </c>
      <c r="C835" s="4">
        <v>0</v>
      </c>
      <c r="D835" s="4">
        <v>1</v>
      </c>
      <c r="E835" s="4">
        <v>227</v>
      </c>
      <c r="F835" s="4">
        <f>ROUND(Source!AX828,O835)</f>
        <v>0</v>
      </c>
      <c r="G835" s="4" t="s">
        <v>39</v>
      </c>
      <c r="H835" s="4" t="s">
        <v>40</v>
      </c>
      <c r="I835" s="4"/>
      <c r="J835" s="4"/>
      <c r="K835" s="4">
        <v>227</v>
      </c>
      <c r="L835" s="4">
        <v>6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/>
      <c r="AA835" s="4"/>
      <c r="AB835" s="4"/>
    </row>
    <row r="836" spans="1:28" x14ac:dyDescent="0.2">
      <c r="A836" s="4">
        <v>50</v>
      </c>
      <c r="B836" s="4">
        <v>0</v>
      </c>
      <c r="C836" s="4">
        <v>0</v>
      </c>
      <c r="D836" s="4">
        <v>1</v>
      </c>
      <c r="E836" s="4">
        <v>228</v>
      </c>
      <c r="F836" s="4">
        <f>ROUND(Source!AY828,O836)</f>
        <v>72093.83</v>
      </c>
      <c r="G836" s="4" t="s">
        <v>41</v>
      </c>
      <c r="H836" s="4" t="s">
        <v>42</v>
      </c>
      <c r="I836" s="4"/>
      <c r="J836" s="4"/>
      <c r="K836" s="4">
        <v>228</v>
      </c>
      <c r="L836" s="4">
        <v>7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72093.83</v>
      </c>
      <c r="X836" s="4">
        <v>1</v>
      </c>
      <c r="Y836" s="4">
        <v>72093.83</v>
      </c>
      <c r="Z836" s="4"/>
      <c r="AA836" s="4"/>
      <c r="AB836" s="4"/>
    </row>
    <row r="837" spans="1:28" x14ac:dyDescent="0.2">
      <c r="A837" s="4">
        <v>50</v>
      </c>
      <c r="B837" s="4">
        <v>0</v>
      </c>
      <c r="C837" s="4">
        <v>0</v>
      </c>
      <c r="D837" s="4">
        <v>1</v>
      </c>
      <c r="E837" s="4">
        <v>216</v>
      </c>
      <c r="F837" s="4">
        <f>ROUND(Source!AP828,O837)</f>
        <v>0</v>
      </c>
      <c r="G837" s="4" t="s">
        <v>43</v>
      </c>
      <c r="H837" s="4" t="s">
        <v>44</v>
      </c>
      <c r="I837" s="4"/>
      <c r="J837" s="4"/>
      <c r="K837" s="4">
        <v>216</v>
      </c>
      <c r="L837" s="4">
        <v>8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8" x14ac:dyDescent="0.2">
      <c r="A838" s="4">
        <v>50</v>
      </c>
      <c r="B838" s="4">
        <v>0</v>
      </c>
      <c r="C838" s="4">
        <v>0</v>
      </c>
      <c r="D838" s="4">
        <v>1</v>
      </c>
      <c r="E838" s="4">
        <v>223</v>
      </c>
      <c r="F838" s="4">
        <f>ROUND(Source!AQ828,O838)</f>
        <v>0</v>
      </c>
      <c r="G838" s="4" t="s">
        <v>45</v>
      </c>
      <c r="H838" s="4" t="s">
        <v>46</v>
      </c>
      <c r="I838" s="4"/>
      <c r="J838" s="4"/>
      <c r="K838" s="4">
        <v>223</v>
      </c>
      <c r="L838" s="4">
        <v>9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28" x14ac:dyDescent="0.2">
      <c r="A839" s="4">
        <v>50</v>
      </c>
      <c r="B839" s="4">
        <v>0</v>
      </c>
      <c r="C839" s="4">
        <v>0</v>
      </c>
      <c r="D839" s="4">
        <v>1</v>
      </c>
      <c r="E839" s="4">
        <v>229</v>
      </c>
      <c r="F839" s="4">
        <f>ROUND(Source!AZ828,O839)</f>
        <v>0</v>
      </c>
      <c r="G839" s="4" t="s">
        <v>47</v>
      </c>
      <c r="H839" s="4" t="s">
        <v>48</v>
      </c>
      <c r="I839" s="4"/>
      <c r="J839" s="4"/>
      <c r="K839" s="4">
        <v>229</v>
      </c>
      <c r="L839" s="4">
        <v>10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8" x14ac:dyDescent="0.2">
      <c r="A840" s="4">
        <v>50</v>
      </c>
      <c r="B840" s="4">
        <v>0</v>
      </c>
      <c r="C840" s="4">
        <v>0</v>
      </c>
      <c r="D840" s="4">
        <v>1</v>
      </c>
      <c r="E840" s="4">
        <v>203</v>
      </c>
      <c r="F840" s="4">
        <f>ROUND(Source!Q828,O840)</f>
        <v>0</v>
      </c>
      <c r="G840" s="4" t="s">
        <v>49</v>
      </c>
      <c r="H840" s="4" t="s">
        <v>50</v>
      </c>
      <c r="I840" s="4"/>
      <c r="J840" s="4"/>
      <c r="K840" s="4">
        <v>203</v>
      </c>
      <c r="L840" s="4">
        <v>11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0</v>
      </c>
      <c r="X840" s="4">
        <v>1</v>
      </c>
      <c r="Y840" s="4">
        <v>0</v>
      </c>
      <c r="Z840" s="4"/>
      <c r="AA840" s="4"/>
      <c r="AB840" s="4"/>
    </row>
    <row r="841" spans="1:28" x14ac:dyDescent="0.2">
      <c r="A841" s="4">
        <v>50</v>
      </c>
      <c r="B841" s="4">
        <v>0</v>
      </c>
      <c r="C841" s="4">
        <v>0</v>
      </c>
      <c r="D841" s="4">
        <v>1</v>
      </c>
      <c r="E841" s="4">
        <v>231</v>
      </c>
      <c r="F841" s="4">
        <f>ROUND(Source!BB828,O841)</f>
        <v>0</v>
      </c>
      <c r="G841" s="4" t="s">
        <v>51</v>
      </c>
      <c r="H841" s="4" t="s">
        <v>52</v>
      </c>
      <c r="I841" s="4"/>
      <c r="J841" s="4"/>
      <c r="K841" s="4">
        <v>231</v>
      </c>
      <c r="L841" s="4">
        <v>12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8" x14ac:dyDescent="0.2">
      <c r="A842" s="4">
        <v>50</v>
      </c>
      <c r="B842" s="4">
        <v>0</v>
      </c>
      <c r="C842" s="4">
        <v>0</v>
      </c>
      <c r="D842" s="4">
        <v>1</v>
      </c>
      <c r="E842" s="4">
        <v>204</v>
      </c>
      <c r="F842" s="4">
        <f>ROUND(Source!R828,O842)</f>
        <v>0</v>
      </c>
      <c r="G842" s="4" t="s">
        <v>53</v>
      </c>
      <c r="H842" s="4" t="s">
        <v>54</v>
      </c>
      <c r="I842" s="4"/>
      <c r="J842" s="4"/>
      <c r="K842" s="4">
        <v>204</v>
      </c>
      <c r="L842" s="4">
        <v>13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28" x14ac:dyDescent="0.2">
      <c r="A843" s="4">
        <v>50</v>
      </c>
      <c r="B843" s="4">
        <v>0</v>
      </c>
      <c r="C843" s="4">
        <v>0</v>
      </c>
      <c r="D843" s="4">
        <v>1</v>
      </c>
      <c r="E843" s="4">
        <v>205</v>
      </c>
      <c r="F843" s="4">
        <f>ROUND(Source!S828,O843)</f>
        <v>387815.93</v>
      </c>
      <c r="G843" s="4" t="s">
        <v>55</v>
      </c>
      <c r="H843" s="4" t="s">
        <v>56</v>
      </c>
      <c r="I843" s="4"/>
      <c r="J843" s="4"/>
      <c r="K843" s="4">
        <v>205</v>
      </c>
      <c r="L843" s="4">
        <v>14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387815.93</v>
      </c>
      <c r="X843" s="4">
        <v>1</v>
      </c>
      <c r="Y843" s="4">
        <v>387815.93</v>
      </c>
      <c r="Z843" s="4"/>
      <c r="AA843" s="4"/>
      <c r="AB843" s="4"/>
    </row>
    <row r="844" spans="1:28" x14ac:dyDescent="0.2">
      <c r="A844" s="4">
        <v>50</v>
      </c>
      <c r="B844" s="4">
        <v>0</v>
      </c>
      <c r="C844" s="4">
        <v>0</v>
      </c>
      <c r="D844" s="4">
        <v>1</v>
      </c>
      <c r="E844" s="4">
        <v>232</v>
      </c>
      <c r="F844" s="4">
        <f>ROUND(Source!BC828,O844)</f>
        <v>0</v>
      </c>
      <c r="G844" s="4" t="s">
        <v>57</v>
      </c>
      <c r="H844" s="4" t="s">
        <v>58</v>
      </c>
      <c r="I844" s="4"/>
      <c r="J844" s="4"/>
      <c r="K844" s="4">
        <v>232</v>
      </c>
      <c r="L844" s="4">
        <v>15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8" x14ac:dyDescent="0.2">
      <c r="A845" s="4">
        <v>50</v>
      </c>
      <c r="B845" s="4">
        <v>0</v>
      </c>
      <c r="C845" s="4">
        <v>0</v>
      </c>
      <c r="D845" s="4">
        <v>1</v>
      </c>
      <c r="E845" s="4">
        <v>214</v>
      </c>
      <c r="F845" s="4">
        <f>ROUND(Source!AS828,O845)</f>
        <v>50052.19</v>
      </c>
      <c r="G845" s="4" t="s">
        <v>59</v>
      </c>
      <c r="H845" s="4" t="s">
        <v>60</v>
      </c>
      <c r="I845" s="4"/>
      <c r="J845" s="4"/>
      <c r="K845" s="4">
        <v>214</v>
      </c>
      <c r="L845" s="4">
        <v>16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50052.19</v>
      </c>
      <c r="X845" s="4">
        <v>1</v>
      </c>
      <c r="Y845" s="4">
        <v>50052.19</v>
      </c>
      <c r="Z845" s="4"/>
      <c r="AA845" s="4"/>
      <c r="AB845" s="4"/>
    </row>
    <row r="846" spans="1:28" x14ac:dyDescent="0.2">
      <c r="A846" s="4">
        <v>50</v>
      </c>
      <c r="B846" s="4">
        <v>0</v>
      </c>
      <c r="C846" s="4">
        <v>0</v>
      </c>
      <c r="D846" s="4">
        <v>1</v>
      </c>
      <c r="E846" s="4">
        <v>215</v>
      </c>
      <c r="F846" s="4">
        <f>ROUND(Source!AT828,O846)</f>
        <v>0</v>
      </c>
      <c r="G846" s="4" t="s">
        <v>61</v>
      </c>
      <c r="H846" s="4" t="s">
        <v>62</v>
      </c>
      <c r="I846" s="4"/>
      <c r="J846" s="4"/>
      <c r="K846" s="4">
        <v>215</v>
      </c>
      <c r="L846" s="4">
        <v>17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0</v>
      </c>
      <c r="X846" s="4">
        <v>1</v>
      </c>
      <c r="Y846" s="4">
        <v>0</v>
      </c>
      <c r="Z846" s="4"/>
      <c r="AA846" s="4"/>
      <c r="AB846" s="4"/>
    </row>
    <row r="847" spans="1:28" x14ac:dyDescent="0.2">
      <c r="A847" s="4">
        <v>50</v>
      </c>
      <c r="B847" s="4">
        <v>0</v>
      </c>
      <c r="C847" s="4">
        <v>0</v>
      </c>
      <c r="D847" s="4">
        <v>1</v>
      </c>
      <c r="E847" s="4">
        <v>217</v>
      </c>
      <c r="F847" s="4">
        <f>ROUND(Source!AU828,O847)</f>
        <v>720110.32</v>
      </c>
      <c r="G847" s="4" t="s">
        <v>63</v>
      </c>
      <c r="H847" s="4" t="s">
        <v>64</v>
      </c>
      <c r="I847" s="4"/>
      <c r="J847" s="4"/>
      <c r="K847" s="4">
        <v>217</v>
      </c>
      <c r="L847" s="4">
        <v>18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720110.32</v>
      </c>
      <c r="X847" s="4">
        <v>1</v>
      </c>
      <c r="Y847" s="4">
        <v>720110.32</v>
      </c>
      <c r="Z847" s="4"/>
      <c r="AA847" s="4"/>
      <c r="AB847" s="4"/>
    </row>
    <row r="848" spans="1:28" x14ac:dyDescent="0.2">
      <c r="A848" s="4">
        <v>50</v>
      </c>
      <c r="B848" s="4">
        <v>0</v>
      </c>
      <c r="C848" s="4">
        <v>0</v>
      </c>
      <c r="D848" s="4">
        <v>1</v>
      </c>
      <c r="E848" s="4">
        <v>230</v>
      </c>
      <c r="F848" s="4">
        <f>ROUND(Source!BA828,O848)</f>
        <v>0</v>
      </c>
      <c r="G848" s="4" t="s">
        <v>65</v>
      </c>
      <c r="H848" s="4" t="s">
        <v>66</v>
      </c>
      <c r="I848" s="4"/>
      <c r="J848" s="4"/>
      <c r="K848" s="4">
        <v>230</v>
      </c>
      <c r="L848" s="4">
        <v>19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/>
      <c r="AA848" s="4"/>
      <c r="AB848" s="4"/>
    </row>
    <row r="849" spans="1:28" x14ac:dyDescent="0.2">
      <c r="A849" s="4">
        <v>50</v>
      </c>
      <c r="B849" s="4">
        <v>0</v>
      </c>
      <c r="C849" s="4">
        <v>0</v>
      </c>
      <c r="D849" s="4">
        <v>1</v>
      </c>
      <c r="E849" s="4">
        <v>206</v>
      </c>
      <c r="F849" s="4">
        <f>ROUND(Source!T828,O849)</f>
        <v>0</v>
      </c>
      <c r="G849" s="4" t="s">
        <v>67</v>
      </c>
      <c r="H849" s="4" t="s">
        <v>68</v>
      </c>
      <c r="I849" s="4"/>
      <c r="J849" s="4"/>
      <c r="K849" s="4">
        <v>206</v>
      </c>
      <c r="L849" s="4">
        <v>20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/>
      <c r="AA849" s="4"/>
      <c r="AB849" s="4"/>
    </row>
    <row r="850" spans="1:28" x14ac:dyDescent="0.2">
      <c r="A850" s="4">
        <v>50</v>
      </c>
      <c r="B850" s="4">
        <v>0</v>
      </c>
      <c r="C850" s="4">
        <v>0</v>
      </c>
      <c r="D850" s="4">
        <v>1</v>
      </c>
      <c r="E850" s="4">
        <v>207</v>
      </c>
      <c r="F850" s="4">
        <f>Source!U828</f>
        <v>1354.320512</v>
      </c>
      <c r="G850" s="4" t="s">
        <v>69</v>
      </c>
      <c r="H850" s="4" t="s">
        <v>70</v>
      </c>
      <c r="I850" s="4"/>
      <c r="J850" s="4"/>
      <c r="K850" s="4">
        <v>207</v>
      </c>
      <c r="L850" s="4">
        <v>21</v>
      </c>
      <c r="M850" s="4">
        <v>3</v>
      </c>
      <c r="N850" s="4" t="s">
        <v>3</v>
      </c>
      <c r="O850" s="4">
        <v>-1</v>
      </c>
      <c r="P850" s="4"/>
      <c r="Q850" s="4"/>
      <c r="R850" s="4"/>
      <c r="S850" s="4"/>
      <c r="T850" s="4"/>
      <c r="U850" s="4"/>
      <c r="V850" s="4"/>
      <c r="W850" s="4">
        <v>1354.320512</v>
      </c>
      <c r="X850" s="4">
        <v>1</v>
      </c>
      <c r="Y850" s="4">
        <v>1354.320512</v>
      </c>
      <c r="Z850" s="4"/>
      <c r="AA850" s="4"/>
      <c r="AB850" s="4"/>
    </row>
    <row r="851" spans="1:28" x14ac:dyDescent="0.2">
      <c r="A851" s="4">
        <v>50</v>
      </c>
      <c r="B851" s="4">
        <v>0</v>
      </c>
      <c r="C851" s="4">
        <v>0</v>
      </c>
      <c r="D851" s="4">
        <v>1</v>
      </c>
      <c r="E851" s="4">
        <v>208</v>
      </c>
      <c r="F851" s="4">
        <f>Source!V828</f>
        <v>0</v>
      </c>
      <c r="G851" s="4" t="s">
        <v>71</v>
      </c>
      <c r="H851" s="4" t="s">
        <v>72</v>
      </c>
      <c r="I851" s="4"/>
      <c r="J851" s="4"/>
      <c r="K851" s="4">
        <v>208</v>
      </c>
      <c r="L851" s="4">
        <v>22</v>
      </c>
      <c r="M851" s="4">
        <v>3</v>
      </c>
      <c r="N851" s="4" t="s">
        <v>3</v>
      </c>
      <c r="O851" s="4">
        <v>-1</v>
      </c>
      <c r="P851" s="4"/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/>
      <c r="AA851" s="4"/>
      <c r="AB851" s="4"/>
    </row>
    <row r="852" spans="1:28" x14ac:dyDescent="0.2">
      <c r="A852" s="4">
        <v>50</v>
      </c>
      <c r="B852" s="4">
        <v>0</v>
      </c>
      <c r="C852" s="4">
        <v>0</v>
      </c>
      <c r="D852" s="4">
        <v>1</v>
      </c>
      <c r="E852" s="4">
        <v>209</v>
      </c>
      <c r="F852" s="4">
        <f>ROUND(Source!W828,O852)</f>
        <v>0</v>
      </c>
      <c r="G852" s="4" t="s">
        <v>73</v>
      </c>
      <c r="H852" s="4" t="s">
        <v>74</v>
      </c>
      <c r="I852" s="4"/>
      <c r="J852" s="4"/>
      <c r="K852" s="4">
        <v>209</v>
      </c>
      <c r="L852" s="4">
        <v>23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/>
      <c r="AA852" s="4"/>
      <c r="AB852" s="4"/>
    </row>
    <row r="853" spans="1:28" x14ac:dyDescent="0.2">
      <c r="A853" s="4">
        <v>50</v>
      </c>
      <c r="B853" s="4">
        <v>0</v>
      </c>
      <c r="C853" s="4">
        <v>0</v>
      </c>
      <c r="D853" s="4">
        <v>1</v>
      </c>
      <c r="E853" s="4">
        <v>233</v>
      </c>
      <c r="F853" s="4">
        <f>ROUND(Source!BD828,O853)</f>
        <v>0</v>
      </c>
      <c r="G853" s="4" t="s">
        <v>75</v>
      </c>
      <c r="H853" s="4" t="s">
        <v>76</v>
      </c>
      <c r="I853" s="4"/>
      <c r="J853" s="4"/>
      <c r="K853" s="4">
        <v>233</v>
      </c>
      <c r="L853" s="4">
        <v>24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8" x14ac:dyDescent="0.2">
      <c r="A854" s="4">
        <v>50</v>
      </c>
      <c r="B854" s="4">
        <v>0</v>
      </c>
      <c r="C854" s="4">
        <v>0</v>
      </c>
      <c r="D854" s="4">
        <v>1</v>
      </c>
      <c r="E854" s="4">
        <v>210</v>
      </c>
      <c r="F854" s="4">
        <f>ROUND(Source!X828,O854)</f>
        <v>271471.15999999997</v>
      </c>
      <c r="G854" s="4" t="s">
        <v>77</v>
      </c>
      <c r="H854" s="4" t="s">
        <v>78</v>
      </c>
      <c r="I854" s="4"/>
      <c r="J854" s="4"/>
      <c r="K854" s="4">
        <v>210</v>
      </c>
      <c r="L854" s="4">
        <v>25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271471.15999999997</v>
      </c>
      <c r="X854" s="4">
        <v>1</v>
      </c>
      <c r="Y854" s="4">
        <v>271471.15999999997</v>
      </c>
      <c r="Z854" s="4"/>
      <c r="AA854" s="4"/>
      <c r="AB854" s="4"/>
    </row>
    <row r="855" spans="1:28" x14ac:dyDescent="0.2">
      <c r="A855" s="4">
        <v>50</v>
      </c>
      <c r="B855" s="4">
        <v>0</v>
      </c>
      <c r="C855" s="4">
        <v>0</v>
      </c>
      <c r="D855" s="4">
        <v>1</v>
      </c>
      <c r="E855" s="4">
        <v>211</v>
      </c>
      <c r="F855" s="4">
        <f>ROUND(Source!Y828,O855)</f>
        <v>38781.589999999997</v>
      </c>
      <c r="G855" s="4" t="s">
        <v>79</v>
      </c>
      <c r="H855" s="4" t="s">
        <v>80</v>
      </c>
      <c r="I855" s="4"/>
      <c r="J855" s="4"/>
      <c r="K855" s="4">
        <v>211</v>
      </c>
      <c r="L855" s="4">
        <v>26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38781.589999999997</v>
      </c>
      <c r="X855" s="4">
        <v>1</v>
      </c>
      <c r="Y855" s="4">
        <v>38781.589999999997</v>
      </c>
      <c r="Z855" s="4"/>
      <c r="AA855" s="4"/>
      <c r="AB855" s="4"/>
    </row>
    <row r="856" spans="1:28" x14ac:dyDescent="0.2">
      <c r="A856" s="4">
        <v>50</v>
      </c>
      <c r="B856" s="4">
        <v>0</v>
      </c>
      <c r="C856" s="4">
        <v>0</v>
      </c>
      <c r="D856" s="4">
        <v>1</v>
      </c>
      <c r="E856" s="4">
        <v>224</v>
      </c>
      <c r="F856" s="4">
        <f>ROUND(Source!AR828,O856)</f>
        <v>770162.51</v>
      </c>
      <c r="G856" s="4" t="s">
        <v>81</v>
      </c>
      <c r="H856" s="4" t="s">
        <v>82</v>
      </c>
      <c r="I856" s="4"/>
      <c r="J856" s="4"/>
      <c r="K856" s="4">
        <v>224</v>
      </c>
      <c r="L856" s="4">
        <v>27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770162.51</v>
      </c>
      <c r="X856" s="4">
        <v>1</v>
      </c>
      <c r="Y856" s="4">
        <v>770162.51</v>
      </c>
      <c r="Z856" s="4"/>
      <c r="AA856" s="4"/>
      <c r="AB856" s="4"/>
    </row>
    <row r="857" spans="1:28" x14ac:dyDescent="0.2">
      <c r="A857" s="4">
        <v>50</v>
      </c>
      <c r="B857" s="4">
        <v>1</v>
      </c>
      <c r="C857" s="4">
        <v>0</v>
      </c>
      <c r="D857" s="4">
        <v>2</v>
      </c>
      <c r="E857" s="4">
        <v>0</v>
      </c>
      <c r="F857" s="4">
        <f>ROUND(F856,O857)</f>
        <v>770162.51</v>
      </c>
      <c r="G857" s="4" t="s">
        <v>128</v>
      </c>
      <c r="H857" s="4" t="s">
        <v>129</v>
      </c>
      <c r="I857" s="4"/>
      <c r="J857" s="4"/>
      <c r="K857" s="4">
        <v>212</v>
      </c>
      <c r="L857" s="4">
        <v>28</v>
      </c>
      <c r="M857" s="4">
        <v>0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770162.51</v>
      </c>
      <c r="X857" s="4">
        <v>1</v>
      </c>
      <c r="Y857" s="4">
        <v>770162.51</v>
      </c>
      <c r="Z857" s="4"/>
      <c r="AA857" s="4"/>
      <c r="AB857" s="4"/>
    </row>
    <row r="858" spans="1:28" x14ac:dyDescent="0.2">
      <c r="A858" s="4">
        <v>50</v>
      </c>
      <c r="B858" s="4">
        <v>1</v>
      </c>
      <c r="C858" s="4">
        <v>0</v>
      </c>
      <c r="D858" s="4">
        <v>2</v>
      </c>
      <c r="E858" s="4">
        <v>0</v>
      </c>
      <c r="F858" s="4">
        <f>ROUND(F857*0.07,O858)</f>
        <v>53911.38</v>
      </c>
      <c r="G858" s="4" t="s">
        <v>130</v>
      </c>
      <c r="H858" s="4" t="s">
        <v>131</v>
      </c>
      <c r="I858" s="4"/>
      <c r="J858" s="4"/>
      <c r="K858" s="4">
        <v>212</v>
      </c>
      <c r="L858" s="4">
        <v>29</v>
      </c>
      <c r="M858" s="4">
        <v>0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53911.38</v>
      </c>
      <c r="X858" s="4">
        <v>1</v>
      </c>
      <c r="Y858" s="4">
        <v>53911.38</v>
      </c>
      <c r="Z858" s="4"/>
      <c r="AA858" s="4"/>
      <c r="AB858" s="4"/>
    </row>
    <row r="859" spans="1:28" x14ac:dyDescent="0.2">
      <c r="A859" s="4">
        <v>50</v>
      </c>
      <c r="B859" s="4">
        <v>1</v>
      </c>
      <c r="C859" s="4">
        <v>0</v>
      </c>
      <c r="D859" s="4">
        <v>2</v>
      </c>
      <c r="E859" s="4">
        <v>213</v>
      </c>
      <c r="F859" s="4">
        <f>ROUND(F857+F858,O859)</f>
        <v>824073.89</v>
      </c>
      <c r="G859" s="4" t="s">
        <v>132</v>
      </c>
      <c r="H859" s="4" t="s">
        <v>81</v>
      </c>
      <c r="I859" s="4"/>
      <c r="J859" s="4"/>
      <c r="K859" s="4">
        <v>212</v>
      </c>
      <c r="L859" s="4">
        <v>30</v>
      </c>
      <c r="M859" s="4">
        <v>0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824073.89</v>
      </c>
      <c r="X859" s="4">
        <v>1</v>
      </c>
      <c r="Y859" s="4">
        <v>824073.89</v>
      </c>
      <c r="Z859" s="4"/>
      <c r="AA859" s="4"/>
      <c r="AB859" s="4"/>
    </row>
    <row r="862" spans="1:28" x14ac:dyDescent="0.2">
      <c r="A862">
        <v>-1</v>
      </c>
    </row>
    <row r="864" spans="1:28" x14ac:dyDescent="0.2">
      <c r="A864" s="3">
        <v>75</v>
      </c>
      <c r="B864" s="3" t="s">
        <v>228</v>
      </c>
      <c r="C864" s="3">
        <v>2025</v>
      </c>
      <c r="D864" s="3">
        <v>0</v>
      </c>
      <c r="E864" s="3">
        <v>4</v>
      </c>
      <c r="F864" s="3"/>
      <c r="G864" s="3">
        <v>0</v>
      </c>
      <c r="H864" s="3">
        <v>1</v>
      </c>
      <c r="I864" s="3">
        <v>0</v>
      </c>
      <c r="J864" s="3">
        <v>1</v>
      </c>
      <c r="K864" s="3">
        <v>78</v>
      </c>
      <c r="L864" s="3">
        <v>30</v>
      </c>
      <c r="M864" s="3">
        <v>0</v>
      </c>
      <c r="N864" s="3">
        <v>75532707</v>
      </c>
      <c r="O864" s="3">
        <v>1</v>
      </c>
    </row>
    <row r="868" spans="1:5" x14ac:dyDescent="0.2">
      <c r="A868">
        <v>65</v>
      </c>
      <c r="C868">
        <v>1</v>
      </c>
      <c r="D868">
        <v>0</v>
      </c>
      <c r="E86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229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75532707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1</v>
      </c>
      <c r="C16" s="5" t="s">
        <v>11</v>
      </c>
      <c r="D16" s="5" t="s">
        <v>12</v>
      </c>
      <c r="E16" s="6">
        <f>ROUND((Source!F815)/1000,2)</f>
        <v>50.05</v>
      </c>
      <c r="F16" s="6">
        <f>ROUND((Source!F816)/1000,2)</f>
        <v>0</v>
      </c>
      <c r="G16" s="6">
        <f>ROUND((Source!F807)/1000,2)</f>
        <v>0</v>
      </c>
      <c r="H16" s="6">
        <f>ROUND((Source!F817)/1000+(Source!F818)/1000,2)</f>
        <v>720.11</v>
      </c>
      <c r="I16" s="6">
        <f>E16+F16+G16+H16</f>
        <v>770.16</v>
      </c>
      <c r="J16" s="6">
        <f>ROUND((Source!F813+Source!F812)/1000,2)</f>
        <v>387.82</v>
      </c>
      <c r="AI16" s="5">
        <v>0</v>
      </c>
      <c r="AJ16" s="5">
        <v>-1</v>
      </c>
      <c r="AK16" s="5" t="s">
        <v>3</v>
      </c>
      <c r="AL16" s="5" t="s">
        <v>3</v>
      </c>
      <c r="AM16" s="5" t="s">
        <v>3</v>
      </c>
      <c r="AN16" s="5">
        <v>0</v>
      </c>
      <c r="AO16" s="5" t="s">
        <v>3</v>
      </c>
      <c r="AP16" s="5" t="s">
        <v>3</v>
      </c>
      <c r="AT16" s="6">
        <v>459909.76</v>
      </c>
      <c r="AU16" s="6">
        <v>72093.83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387815.93</v>
      </c>
      <c r="BB16" s="6">
        <v>50052.19</v>
      </c>
      <c r="BC16" s="6">
        <v>0</v>
      </c>
      <c r="BD16" s="6">
        <v>720110.32</v>
      </c>
      <c r="BE16" s="6">
        <v>0</v>
      </c>
      <c r="BF16" s="6">
        <v>1354.320512</v>
      </c>
      <c r="BG16" s="6">
        <v>0</v>
      </c>
      <c r="BH16" s="6">
        <v>0</v>
      </c>
      <c r="BI16" s="6">
        <v>271471.15999999997</v>
      </c>
      <c r="BJ16" s="6">
        <v>38781.589999999997</v>
      </c>
      <c r="BK16" s="6">
        <v>770162.51</v>
      </c>
    </row>
    <row r="18" spans="1:16" x14ac:dyDescent="0.2">
      <c r="A18">
        <v>51</v>
      </c>
      <c r="E18">
        <v>50.05</v>
      </c>
      <c r="F18">
        <v>0</v>
      </c>
      <c r="G18">
        <v>0</v>
      </c>
      <c r="H18">
        <v>720.11</v>
      </c>
      <c r="I18">
        <v>770.16</v>
      </c>
      <c r="J18">
        <v>387.82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459909.76</v>
      </c>
      <c r="G20" s="4" t="s">
        <v>29</v>
      </c>
      <c r="H20" s="4" t="s">
        <v>30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72093.83</v>
      </c>
      <c r="G21" s="4" t="s">
        <v>31</v>
      </c>
      <c r="H21" s="4" t="s">
        <v>32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33</v>
      </c>
      <c r="H22" s="4" t="s">
        <v>34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72093.83</v>
      </c>
      <c r="G23" s="4" t="s">
        <v>35</v>
      </c>
      <c r="H23" s="4" t="s">
        <v>36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72093.83</v>
      </c>
      <c r="G24" s="4" t="s">
        <v>37</v>
      </c>
      <c r="H24" s="4" t="s">
        <v>38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39</v>
      </c>
      <c r="H25" s="4" t="s">
        <v>40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72093.83</v>
      </c>
      <c r="G26" s="4" t="s">
        <v>41</v>
      </c>
      <c r="H26" s="4" t="s">
        <v>42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43</v>
      </c>
      <c r="H27" s="4" t="s">
        <v>44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45</v>
      </c>
      <c r="H28" s="4" t="s">
        <v>46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47</v>
      </c>
      <c r="H29" s="4" t="s">
        <v>48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49</v>
      </c>
      <c r="H30" s="4" t="s">
        <v>50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51</v>
      </c>
      <c r="H31" s="4" t="s">
        <v>52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53</v>
      </c>
      <c r="H32" s="4" t="s">
        <v>54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387815.93</v>
      </c>
      <c r="G33" s="4" t="s">
        <v>55</v>
      </c>
      <c r="H33" s="4" t="s">
        <v>56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57</v>
      </c>
      <c r="H34" s="4" t="s">
        <v>58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50052.19</v>
      </c>
      <c r="G35" s="4" t="s">
        <v>59</v>
      </c>
      <c r="H35" s="4" t="s">
        <v>60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61</v>
      </c>
      <c r="H36" s="4" t="s">
        <v>62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720110.32</v>
      </c>
      <c r="G37" s="4" t="s">
        <v>63</v>
      </c>
      <c r="H37" s="4" t="s">
        <v>64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65</v>
      </c>
      <c r="H38" s="4" t="s">
        <v>66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67</v>
      </c>
      <c r="H39" s="4" t="s">
        <v>68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1354.320512</v>
      </c>
      <c r="G40" s="4" t="s">
        <v>69</v>
      </c>
      <c r="H40" s="4" t="s">
        <v>70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71</v>
      </c>
      <c r="H41" s="4" t="s">
        <v>72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73</v>
      </c>
      <c r="H42" s="4" t="s">
        <v>74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75</v>
      </c>
      <c r="H43" s="4" t="s">
        <v>76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271471.15999999997</v>
      </c>
      <c r="G44" s="4" t="s">
        <v>77</v>
      </c>
      <c r="H44" s="4" t="s">
        <v>78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38781.589999999997</v>
      </c>
      <c r="G45" s="4" t="s">
        <v>79</v>
      </c>
      <c r="H45" s="4" t="s">
        <v>80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770162.51</v>
      </c>
      <c r="G46" s="4" t="s">
        <v>81</v>
      </c>
      <c r="H46" s="4" t="s">
        <v>82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770162.51</v>
      </c>
      <c r="G47" s="4" t="s">
        <v>128</v>
      </c>
      <c r="H47" s="4" t="s">
        <v>129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53911.38</v>
      </c>
      <c r="G48" s="4" t="s">
        <v>130</v>
      </c>
      <c r="H48" s="4" t="s">
        <v>131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16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824073.89</v>
      </c>
      <c r="G49" s="4" t="s">
        <v>132</v>
      </c>
      <c r="H49" s="4" t="s">
        <v>81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16" x14ac:dyDescent="0.2">
      <c r="A51">
        <v>-1</v>
      </c>
    </row>
    <row r="54" spans="1:16" x14ac:dyDescent="0.2">
      <c r="A54" s="3">
        <v>75</v>
      </c>
      <c r="B54" s="3" t="s">
        <v>228</v>
      </c>
      <c r="C54" s="3">
        <v>2025</v>
      </c>
      <c r="D54" s="3">
        <v>0</v>
      </c>
      <c r="E54" s="3">
        <v>4</v>
      </c>
      <c r="F54" s="3"/>
      <c r="G54" s="3">
        <v>0</v>
      </c>
      <c r="H54" s="3">
        <v>1</v>
      </c>
      <c r="I54" s="3">
        <v>0</v>
      </c>
      <c r="J54" s="3">
        <v>1</v>
      </c>
      <c r="K54" s="3">
        <v>78</v>
      </c>
      <c r="L54" s="3">
        <v>30</v>
      </c>
      <c r="M54" s="3">
        <v>0</v>
      </c>
      <c r="N54" s="3">
        <v>75532707</v>
      </c>
      <c r="O5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0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75532707</v>
      </c>
      <c r="C1">
        <v>75533930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230</v>
      </c>
      <c r="J1" t="s">
        <v>3</v>
      </c>
      <c r="K1" t="s">
        <v>231</v>
      </c>
      <c r="L1">
        <v>1191</v>
      </c>
      <c r="N1">
        <v>1013</v>
      </c>
      <c r="O1" t="s">
        <v>232</v>
      </c>
      <c r="P1" t="s">
        <v>232</v>
      </c>
      <c r="Q1">
        <v>1</v>
      </c>
      <c r="W1">
        <v>0</v>
      </c>
      <c r="X1">
        <v>476480486</v>
      </c>
      <c r="Y1">
        <f>((AT1*122)*0.3)</f>
        <v>14.64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0.4</v>
      </c>
      <c r="AU1" t="s">
        <v>20</v>
      </c>
      <c r="AV1">
        <v>1</v>
      </c>
      <c r="AW1">
        <v>2</v>
      </c>
      <c r="AX1">
        <v>75774705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82.838976000000002</v>
      </c>
      <c r="CW1">
        <v>0</v>
      </c>
      <c r="CX1">
        <f>ROUND(Y1*Source!I32,9)</f>
        <v>82.838976000000002</v>
      </c>
      <c r="CY1">
        <f>AD1</f>
        <v>0</v>
      </c>
      <c r="CZ1">
        <f>AH1</f>
        <v>0</v>
      </c>
      <c r="DA1">
        <f>AL1</f>
        <v>1</v>
      </c>
      <c r="DB1">
        <f>ROUND(((ROUND(AT1*CZ1,2)*122)*0.3),6)</f>
        <v>0</v>
      </c>
      <c r="DC1">
        <f>ROUND(((ROUND(AT1*AG1,2)*122)*0.3),6)</f>
        <v>0</v>
      </c>
      <c r="DD1" t="s">
        <v>3</v>
      </c>
      <c r="DE1" t="s">
        <v>3</v>
      </c>
      <c r="DF1">
        <f t="shared" ref="DF1:DF32" si="0">ROUND(ROUND(AE1,2)*CX1,2)</f>
        <v>0</v>
      </c>
      <c r="DG1">
        <f t="shared" ref="DG1:DG32" si="1">ROUND(ROUND(AF1,2)*CX1,2)</f>
        <v>0</v>
      </c>
      <c r="DH1">
        <f t="shared" ref="DH1:DH32" si="2">ROUND(ROUND(AG1,2)*CX1,2)</f>
        <v>0</v>
      </c>
      <c r="DI1">
        <f t="shared" ref="DI1:DI32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75532707</v>
      </c>
      <c r="C2">
        <v>75533930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233</v>
      </c>
      <c r="J2" t="s">
        <v>234</v>
      </c>
      <c r="K2" t="s">
        <v>235</v>
      </c>
      <c r="L2">
        <v>1296</v>
      </c>
      <c r="N2">
        <v>1002</v>
      </c>
      <c r="O2" t="s">
        <v>164</v>
      </c>
      <c r="P2" t="s">
        <v>164</v>
      </c>
      <c r="Q2">
        <v>1</v>
      </c>
      <c r="W2">
        <v>0</v>
      </c>
      <c r="X2">
        <v>-1256445140</v>
      </c>
      <c r="Y2">
        <f>((AT2*122)*0.3)</f>
        <v>0.91500000000000004</v>
      </c>
      <c r="AA2">
        <v>101.27</v>
      </c>
      <c r="AB2">
        <v>0</v>
      </c>
      <c r="AC2">
        <v>0</v>
      </c>
      <c r="AD2">
        <v>0</v>
      </c>
      <c r="AE2">
        <v>101.27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2.5000000000000001E-2</v>
      </c>
      <c r="AU2" t="s">
        <v>20</v>
      </c>
      <c r="AV2">
        <v>0</v>
      </c>
      <c r="AW2">
        <v>2</v>
      </c>
      <c r="AX2">
        <v>75774706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ROUND(Y2*Source!I32,9)</f>
        <v>5.1774360000000001</v>
      </c>
      <c r="CY2">
        <f>AA2</f>
        <v>101.27</v>
      </c>
      <c r="CZ2">
        <f>AE2</f>
        <v>101.27</v>
      </c>
      <c r="DA2">
        <f>AI2</f>
        <v>1</v>
      </c>
      <c r="DB2">
        <f>ROUND(((ROUND(AT2*CZ2,2)*122)*0.3),6)</f>
        <v>92.597999999999999</v>
      </c>
      <c r="DC2">
        <f>ROUND(((ROUND(AT2*AG2,2)*122)*0.3),6)</f>
        <v>0</v>
      </c>
      <c r="DD2" t="s">
        <v>3</v>
      </c>
      <c r="DE2" t="s">
        <v>3</v>
      </c>
      <c r="DF2">
        <f t="shared" si="0"/>
        <v>524.32000000000005</v>
      </c>
      <c r="DG2">
        <f t="shared" si="1"/>
        <v>0</v>
      </c>
      <c r="DH2">
        <f t="shared" si="2"/>
        <v>0</v>
      </c>
      <c r="DI2">
        <f t="shared" si="3"/>
        <v>0</v>
      </c>
      <c r="DJ2">
        <f>DF2</f>
        <v>524.32000000000005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75532707</v>
      </c>
      <c r="C3">
        <v>75533930</v>
      </c>
      <c r="D3">
        <v>75245783</v>
      </c>
      <c r="E3">
        <v>1</v>
      </c>
      <c r="F3">
        <v>1</v>
      </c>
      <c r="G3">
        <v>39</v>
      </c>
      <c r="H3">
        <v>3</v>
      </c>
      <c r="I3" t="s">
        <v>236</v>
      </c>
      <c r="J3" t="s">
        <v>237</v>
      </c>
      <c r="K3" t="s">
        <v>238</v>
      </c>
      <c r="L3">
        <v>1296</v>
      </c>
      <c r="N3">
        <v>1002</v>
      </c>
      <c r="O3" t="s">
        <v>164</v>
      </c>
      <c r="P3" t="s">
        <v>164</v>
      </c>
      <c r="Q3">
        <v>1</v>
      </c>
      <c r="W3">
        <v>0</v>
      </c>
      <c r="X3">
        <v>-933807975</v>
      </c>
      <c r="Y3">
        <f>((AT3*122)*0.3)</f>
        <v>0.36599999999999999</v>
      </c>
      <c r="AA3">
        <v>826.71</v>
      </c>
      <c r="AB3">
        <v>0</v>
      </c>
      <c r="AC3">
        <v>0</v>
      </c>
      <c r="AD3">
        <v>0</v>
      </c>
      <c r="AE3">
        <v>826.71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20</v>
      </c>
      <c r="AV3">
        <v>0</v>
      </c>
      <c r="AW3">
        <v>2</v>
      </c>
      <c r="AX3">
        <v>75774707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ROUND(Y3*Source!I32,9)</f>
        <v>2.0709743999999999</v>
      </c>
      <c r="CY3">
        <f>AA3</f>
        <v>826.71</v>
      </c>
      <c r="CZ3">
        <f>AE3</f>
        <v>826.71</v>
      </c>
      <c r="DA3">
        <f>AI3</f>
        <v>1</v>
      </c>
      <c r="DB3">
        <f>ROUND(((ROUND(AT3*CZ3,2)*122)*0.3),6)</f>
        <v>302.68200000000002</v>
      </c>
      <c r="DC3">
        <f>ROUND(((ROUND(AT3*AG3,2)*122)*0.3),6)</f>
        <v>0</v>
      </c>
      <c r="DD3" t="s">
        <v>3</v>
      </c>
      <c r="DE3" t="s">
        <v>3</v>
      </c>
      <c r="DF3">
        <f t="shared" si="0"/>
        <v>1712.1</v>
      </c>
      <c r="DG3">
        <f t="shared" si="1"/>
        <v>0</v>
      </c>
      <c r="DH3">
        <f t="shared" si="2"/>
        <v>0</v>
      </c>
      <c r="DI3">
        <f t="shared" si="3"/>
        <v>0</v>
      </c>
      <c r="DJ3">
        <f>DF3</f>
        <v>1712.1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75532707</v>
      </c>
      <c r="C4">
        <v>75533930</v>
      </c>
      <c r="D4">
        <v>75245847</v>
      </c>
      <c r="E4">
        <v>1</v>
      </c>
      <c r="F4">
        <v>1</v>
      </c>
      <c r="G4">
        <v>39</v>
      </c>
      <c r="H4">
        <v>3</v>
      </c>
      <c r="I4" t="s">
        <v>25</v>
      </c>
      <c r="J4" t="s">
        <v>28</v>
      </c>
      <c r="K4" t="s">
        <v>26</v>
      </c>
      <c r="L4">
        <v>1339</v>
      </c>
      <c r="N4">
        <v>1007</v>
      </c>
      <c r="O4" t="s">
        <v>27</v>
      </c>
      <c r="P4" t="s">
        <v>27</v>
      </c>
      <c r="Q4">
        <v>1</v>
      </c>
      <c r="W4">
        <v>1</v>
      </c>
      <c r="X4">
        <v>973433911</v>
      </c>
      <c r="Y4">
        <f>((AT4*122)*0.3)</f>
        <v>-0.183</v>
      </c>
      <c r="AA4">
        <v>49.83</v>
      </c>
      <c r="AB4">
        <v>0</v>
      </c>
      <c r="AC4">
        <v>0</v>
      </c>
      <c r="AD4">
        <v>0</v>
      </c>
      <c r="AE4">
        <v>49.83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-5.0000000000000001E-3</v>
      </c>
      <c r="AU4" t="s">
        <v>20</v>
      </c>
      <c r="AV4">
        <v>0</v>
      </c>
      <c r="AW4">
        <v>2</v>
      </c>
      <c r="AX4">
        <v>75774708</v>
      </c>
      <c r="AY4">
        <v>1</v>
      </c>
      <c r="AZ4">
        <v>6144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ROUND(Y4*Source!I32,9)</f>
        <v>-1.0354871999999999</v>
      </c>
      <c r="CY4">
        <f>AA4</f>
        <v>49.83</v>
      </c>
      <c r="CZ4">
        <f>AE4</f>
        <v>49.83</v>
      </c>
      <c r="DA4">
        <f>AI4</f>
        <v>1</v>
      </c>
      <c r="DB4">
        <f>ROUND(((ROUND(AT4*CZ4,2)*122)*0.3),6)</f>
        <v>-9.15</v>
      </c>
      <c r="DC4">
        <f>ROUND(((ROUND(AT4*AG4,2)*122)*0.3),6)</f>
        <v>0</v>
      </c>
      <c r="DD4" t="s">
        <v>3</v>
      </c>
      <c r="DE4" t="s">
        <v>3</v>
      </c>
      <c r="DF4">
        <f t="shared" si="0"/>
        <v>-51.6</v>
      </c>
      <c r="DG4">
        <f t="shared" si="1"/>
        <v>0</v>
      </c>
      <c r="DH4">
        <f t="shared" si="2"/>
        <v>0</v>
      </c>
      <c r="DI4">
        <f t="shared" si="3"/>
        <v>0</v>
      </c>
      <c r="DJ4">
        <f>DF4</f>
        <v>-51.6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ROW(Source!A69)</f>
        <v>69</v>
      </c>
      <c r="B5">
        <v>75532707</v>
      </c>
      <c r="C5">
        <v>75533952</v>
      </c>
      <c r="D5">
        <v>75242047</v>
      </c>
      <c r="E5">
        <v>39</v>
      </c>
      <c r="F5">
        <v>1</v>
      </c>
      <c r="G5">
        <v>39</v>
      </c>
      <c r="H5">
        <v>1</v>
      </c>
      <c r="I5" t="s">
        <v>230</v>
      </c>
      <c r="J5" t="s">
        <v>3</v>
      </c>
      <c r="K5" t="s">
        <v>231</v>
      </c>
      <c r="L5">
        <v>1191</v>
      </c>
      <c r="N5">
        <v>1013</v>
      </c>
      <c r="O5" t="s">
        <v>232</v>
      </c>
      <c r="P5" t="s">
        <v>232</v>
      </c>
      <c r="Q5">
        <v>1</v>
      </c>
      <c r="W5">
        <v>0</v>
      </c>
      <c r="X5">
        <v>476480486</v>
      </c>
      <c r="Y5">
        <f>((AT5*122)*3)</f>
        <v>508.73999999999995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1.39</v>
      </c>
      <c r="AU5" t="s">
        <v>88</v>
      </c>
      <c r="AV5">
        <v>1</v>
      </c>
      <c r="AW5">
        <v>2</v>
      </c>
      <c r="AX5">
        <v>75774710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ROUND(AT5*Source!I69*AH5*AL5,2)</f>
        <v>0</v>
      </c>
      <c r="CV5">
        <f>ROUND(Y5*Source!I69,9)</f>
        <v>300.15660000000003</v>
      </c>
      <c r="CW5">
        <v>0</v>
      </c>
      <c r="CX5">
        <f>ROUND(Y5*Source!I69,9)</f>
        <v>300.15660000000003</v>
      </c>
      <c r="CY5">
        <f>AD5</f>
        <v>0</v>
      </c>
      <c r="CZ5">
        <f>AH5</f>
        <v>0</v>
      </c>
      <c r="DA5">
        <f>AL5</f>
        <v>1</v>
      </c>
      <c r="DB5">
        <f>ROUND(((ROUND(AT5*CZ5,2)*122)*3),6)</f>
        <v>0</v>
      </c>
      <c r="DC5">
        <f>ROUND(((ROUND(AT5*AG5,2)*122)*3),6)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ROW(Source!A69)</f>
        <v>69</v>
      </c>
      <c r="B6">
        <v>75532707</v>
      </c>
      <c r="C6">
        <v>75533952</v>
      </c>
      <c r="D6">
        <v>75245799</v>
      </c>
      <c r="E6">
        <v>1</v>
      </c>
      <c r="F6">
        <v>1</v>
      </c>
      <c r="G6">
        <v>39</v>
      </c>
      <c r="H6">
        <v>3</v>
      </c>
      <c r="I6" t="s">
        <v>239</v>
      </c>
      <c r="J6" t="s">
        <v>240</v>
      </c>
      <c r="K6" t="s">
        <v>241</v>
      </c>
      <c r="L6">
        <v>1296</v>
      </c>
      <c r="N6">
        <v>1002</v>
      </c>
      <c r="O6" t="s">
        <v>164</v>
      </c>
      <c r="P6" t="s">
        <v>164</v>
      </c>
      <c r="Q6">
        <v>1</v>
      </c>
      <c r="W6">
        <v>0</v>
      </c>
      <c r="X6">
        <v>748398030</v>
      </c>
      <c r="Y6">
        <f>((AT6*122)*3)</f>
        <v>18.3</v>
      </c>
      <c r="AA6">
        <v>161.24</v>
      </c>
      <c r="AB6">
        <v>0</v>
      </c>
      <c r="AC6">
        <v>0</v>
      </c>
      <c r="AD6">
        <v>0</v>
      </c>
      <c r="AE6">
        <v>161.24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0.05</v>
      </c>
      <c r="AU6" t="s">
        <v>88</v>
      </c>
      <c r="AV6">
        <v>0</v>
      </c>
      <c r="AW6">
        <v>2</v>
      </c>
      <c r="AX6">
        <v>75774711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ROUND(Y6*Source!I69,9)</f>
        <v>10.797000000000001</v>
      </c>
      <c r="CY6">
        <f>AA6</f>
        <v>161.24</v>
      </c>
      <c r="CZ6">
        <f>AE6</f>
        <v>161.24</v>
      </c>
      <c r="DA6">
        <f>AI6</f>
        <v>1</v>
      </c>
      <c r="DB6">
        <f>ROUND(((ROUND(AT6*CZ6,2)*122)*3),6)</f>
        <v>2949.96</v>
      </c>
      <c r="DC6">
        <f>ROUND(((ROUND(AT6*AG6,2)*122)*3),6)</f>
        <v>0</v>
      </c>
      <c r="DD6" t="s">
        <v>3</v>
      </c>
      <c r="DE6" t="s">
        <v>3</v>
      </c>
      <c r="DF6">
        <f t="shared" si="0"/>
        <v>1740.91</v>
      </c>
      <c r="DG6">
        <f t="shared" si="1"/>
        <v>0</v>
      </c>
      <c r="DH6">
        <f t="shared" si="2"/>
        <v>0</v>
      </c>
      <c r="DI6">
        <f t="shared" si="3"/>
        <v>0</v>
      </c>
      <c r="DJ6">
        <f>DF6</f>
        <v>1740.91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ROW(Source!A69)</f>
        <v>69</v>
      </c>
      <c r="B7">
        <v>75532707</v>
      </c>
      <c r="C7">
        <v>75533952</v>
      </c>
      <c r="D7">
        <v>75245847</v>
      </c>
      <c r="E7">
        <v>1</v>
      </c>
      <c r="F7">
        <v>1</v>
      </c>
      <c r="G7">
        <v>39</v>
      </c>
      <c r="H7">
        <v>3</v>
      </c>
      <c r="I7" t="s">
        <v>25</v>
      </c>
      <c r="J7" t="s">
        <v>28</v>
      </c>
      <c r="K7" t="s">
        <v>26</v>
      </c>
      <c r="L7">
        <v>1339</v>
      </c>
      <c r="N7">
        <v>1007</v>
      </c>
      <c r="O7" t="s">
        <v>27</v>
      </c>
      <c r="P7" t="s">
        <v>27</v>
      </c>
      <c r="Q7">
        <v>1</v>
      </c>
      <c r="W7">
        <v>1</v>
      </c>
      <c r="X7">
        <v>973433911</v>
      </c>
      <c r="Y7">
        <f>((AT7*122)*3)</f>
        <v>-3.66</v>
      </c>
      <c r="AA7">
        <v>49.83</v>
      </c>
      <c r="AB7">
        <v>0</v>
      </c>
      <c r="AC7">
        <v>0</v>
      </c>
      <c r="AD7">
        <v>0</v>
      </c>
      <c r="AE7">
        <v>49.83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-0.01</v>
      </c>
      <c r="AU7" t="s">
        <v>88</v>
      </c>
      <c r="AV7">
        <v>0</v>
      </c>
      <c r="AW7">
        <v>2</v>
      </c>
      <c r="AX7">
        <v>75774712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ROUND(Y7*Source!I69,9)</f>
        <v>-2.1594000000000002</v>
      </c>
      <c r="CY7">
        <f>AA7</f>
        <v>49.83</v>
      </c>
      <c r="CZ7">
        <f>AE7</f>
        <v>49.83</v>
      </c>
      <c r="DA7">
        <f>AI7</f>
        <v>1</v>
      </c>
      <c r="DB7">
        <f>ROUND(((ROUND(AT7*CZ7,2)*122)*3),6)</f>
        <v>-183</v>
      </c>
      <c r="DC7">
        <f>ROUND(((ROUND(AT7*AG7,2)*122)*3),6)</f>
        <v>0</v>
      </c>
      <c r="DD7" t="s">
        <v>3</v>
      </c>
      <c r="DE7" t="s">
        <v>3</v>
      </c>
      <c r="DF7">
        <f t="shared" si="0"/>
        <v>-107.6</v>
      </c>
      <c r="DG7">
        <f t="shared" si="1"/>
        <v>0</v>
      </c>
      <c r="DH7">
        <f t="shared" si="2"/>
        <v>0</v>
      </c>
      <c r="DI7">
        <f t="shared" si="3"/>
        <v>0</v>
      </c>
      <c r="DJ7">
        <f>DF7</f>
        <v>-107.6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ROW(Source!A106)</f>
        <v>106</v>
      </c>
      <c r="B8">
        <v>75532707</v>
      </c>
      <c r="C8">
        <v>75533969</v>
      </c>
      <c r="D8">
        <v>75242047</v>
      </c>
      <c r="E8">
        <v>39</v>
      </c>
      <c r="F8">
        <v>1</v>
      </c>
      <c r="G8">
        <v>39</v>
      </c>
      <c r="H8">
        <v>1</v>
      </c>
      <c r="I8" t="s">
        <v>230</v>
      </c>
      <c r="J8" t="s">
        <v>3</v>
      </c>
      <c r="K8" t="s">
        <v>231</v>
      </c>
      <c r="L8">
        <v>1191</v>
      </c>
      <c r="N8">
        <v>1013</v>
      </c>
      <c r="O8" t="s">
        <v>232</v>
      </c>
      <c r="P8" t="s">
        <v>232</v>
      </c>
      <c r="Q8">
        <v>1</v>
      </c>
      <c r="W8">
        <v>0</v>
      </c>
      <c r="X8">
        <v>476480486</v>
      </c>
      <c r="Y8">
        <f t="shared" ref="Y8:Y16" si="4">(((AT8*122)*0.3)*3)</f>
        <v>101.01600000000002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0.92</v>
      </c>
      <c r="AU8" t="s">
        <v>95</v>
      </c>
      <c r="AV8">
        <v>1</v>
      </c>
      <c r="AW8">
        <v>2</v>
      </c>
      <c r="AX8">
        <v>75774714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ROUND(AT8*Source!I106*AH8*AL8,2)</f>
        <v>0</v>
      </c>
      <c r="CV8">
        <f>ROUND(Y8*Source!I106,9)</f>
        <v>44.042976000000003</v>
      </c>
      <c r="CW8">
        <v>0</v>
      </c>
      <c r="CX8">
        <f>ROUND(Y8*Source!I106,9)</f>
        <v>44.042976000000003</v>
      </c>
      <c r="CY8">
        <f>AD8</f>
        <v>0</v>
      </c>
      <c r="CZ8">
        <f>AH8</f>
        <v>0</v>
      </c>
      <c r="DA8">
        <f>AL8</f>
        <v>1</v>
      </c>
      <c r="DB8">
        <f t="shared" ref="DB8:DB16" si="5">ROUND((((ROUND(AT8*CZ8,2)*122)*0.3)*3),6)</f>
        <v>0</v>
      </c>
      <c r="DC8">
        <f t="shared" ref="DC8:DC16" si="6">ROUND((((ROUND(AT8*AG8,2)*122)*0.3)*3),6)</f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ROW(Source!A106)</f>
        <v>106</v>
      </c>
      <c r="B9">
        <v>75532707</v>
      </c>
      <c r="C9">
        <v>75533969</v>
      </c>
      <c r="D9">
        <v>75245762</v>
      </c>
      <c r="E9">
        <v>1</v>
      </c>
      <c r="F9">
        <v>1</v>
      </c>
      <c r="G9">
        <v>39</v>
      </c>
      <c r="H9">
        <v>3</v>
      </c>
      <c r="I9" t="s">
        <v>242</v>
      </c>
      <c r="J9" t="s">
        <v>243</v>
      </c>
      <c r="K9" t="s">
        <v>244</v>
      </c>
      <c r="L9">
        <v>1296</v>
      </c>
      <c r="N9">
        <v>1002</v>
      </c>
      <c r="O9" t="s">
        <v>164</v>
      </c>
      <c r="P9" t="s">
        <v>164</v>
      </c>
      <c r="Q9">
        <v>1</v>
      </c>
      <c r="W9">
        <v>0</v>
      </c>
      <c r="X9">
        <v>-1859412607</v>
      </c>
      <c r="Y9">
        <f t="shared" si="4"/>
        <v>21.96</v>
      </c>
      <c r="AA9">
        <v>136.29</v>
      </c>
      <c r="AB9">
        <v>0</v>
      </c>
      <c r="AC9">
        <v>0</v>
      </c>
      <c r="AD9">
        <v>0</v>
      </c>
      <c r="AE9">
        <v>136.29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0.2</v>
      </c>
      <c r="AU9" t="s">
        <v>95</v>
      </c>
      <c r="AV9">
        <v>0</v>
      </c>
      <c r="AW9">
        <v>2</v>
      </c>
      <c r="AX9">
        <v>75774715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ROUND(Y9*Source!I106,9)</f>
        <v>9.57456</v>
      </c>
      <c r="CY9">
        <f>AA9</f>
        <v>136.29</v>
      </c>
      <c r="CZ9">
        <f>AE9</f>
        <v>136.29</v>
      </c>
      <c r="DA9">
        <f>AI9</f>
        <v>1</v>
      </c>
      <c r="DB9">
        <f t="shared" si="5"/>
        <v>2993.1480000000001</v>
      </c>
      <c r="DC9">
        <f t="shared" si="6"/>
        <v>0</v>
      </c>
      <c r="DD9" t="s">
        <v>3</v>
      </c>
      <c r="DE9" t="s">
        <v>3</v>
      </c>
      <c r="DF9">
        <f t="shared" si="0"/>
        <v>1304.92</v>
      </c>
      <c r="DG9">
        <f t="shared" si="1"/>
        <v>0</v>
      </c>
      <c r="DH9">
        <f t="shared" si="2"/>
        <v>0</v>
      </c>
      <c r="DI9">
        <f t="shared" si="3"/>
        <v>0</v>
      </c>
      <c r="DJ9">
        <f>DF9</f>
        <v>1304.92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ROW(Source!A106)</f>
        <v>106</v>
      </c>
      <c r="B10">
        <v>75532707</v>
      </c>
      <c r="C10">
        <v>75533969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W10">
        <v>1</v>
      </c>
      <c r="X10">
        <v>973433911</v>
      </c>
      <c r="Y10">
        <f t="shared" si="4"/>
        <v>-1.0979999999999999</v>
      </c>
      <c r="AA10">
        <v>49.83</v>
      </c>
      <c r="AB10">
        <v>0</v>
      </c>
      <c r="AC10">
        <v>0</v>
      </c>
      <c r="AD10">
        <v>0</v>
      </c>
      <c r="AE10">
        <v>49.83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-0.01</v>
      </c>
      <c r="AU10" t="s">
        <v>95</v>
      </c>
      <c r="AV10">
        <v>0</v>
      </c>
      <c r="AW10">
        <v>2</v>
      </c>
      <c r="AX10">
        <v>75774716</v>
      </c>
      <c r="AY10">
        <v>1</v>
      </c>
      <c r="AZ10">
        <v>6144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ROUND(Y10*Source!I106,9)</f>
        <v>-0.47872799999999999</v>
      </c>
      <c r="CY10">
        <f>AA10</f>
        <v>49.83</v>
      </c>
      <c r="CZ10">
        <f>AE10</f>
        <v>49.83</v>
      </c>
      <c r="DA10">
        <f>AI10</f>
        <v>1</v>
      </c>
      <c r="DB10">
        <f t="shared" si="5"/>
        <v>-54.9</v>
      </c>
      <c r="DC10">
        <f t="shared" si="6"/>
        <v>0</v>
      </c>
      <c r="DD10" t="s">
        <v>3</v>
      </c>
      <c r="DE10" t="s">
        <v>3</v>
      </c>
      <c r="DF10">
        <f t="shared" si="0"/>
        <v>-23.86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DF10</f>
        <v>-23.86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ROW(Source!A108)</f>
        <v>108</v>
      </c>
      <c r="B11">
        <v>75532707</v>
      </c>
      <c r="C11">
        <v>75533986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230</v>
      </c>
      <c r="J11" t="s">
        <v>3</v>
      </c>
      <c r="K11" t="s">
        <v>231</v>
      </c>
      <c r="L11">
        <v>1191</v>
      </c>
      <c r="N11">
        <v>1013</v>
      </c>
      <c r="O11" t="s">
        <v>232</v>
      </c>
      <c r="P11" t="s">
        <v>232</v>
      </c>
      <c r="Q11">
        <v>1</v>
      </c>
      <c r="W11">
        <v>0</v>
      </c>
      <c r="X11">
        <v>476480486</v>
      </c>
      <c r="Y11">
        <f t="shared" si="4"/>
        <v>128.46599999999998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1.17</v>
      </c>
      <c r="AU11" t="s">
        <v>95</v>
      </c>
      <c r="AV11">
        <v>1</v>
      </c>
      <c r="AW11">
        <v>2</v>
      </c>
      <c r="AX11">
        <v>75774718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ROUND(AT11*Source!I108*AH11*AL11,2)</f>
        <v>0</v>
      </c>
      <c r="CV11">
        <f>ROUND(Y11*Source!I108,9)</f>
        <v>9.7634159999999994</v>
      </c>
      <c r="CW11">
        <v>0</v>
      </c>
      <c r="CX11">
        <f>ROUND(Y11*Source!I108,9)</f>
        <v>9.7634159999999994</v>
      </c>
      <c r="CY11">
        <f>AD11</f>
        <v>0</v>
      </c>
      <c r="CZ11">
        <f>AH11</f>
        <v>0</v>
      </c>
      <c r="DA11">
        <f>AL11</f>
        <v>1</v>
      </c>
      <c r="DB11">
        <f t="shared" si="5"/>
        <v>0</v>
      </c>
      <c r="DC11">
        <f t="shared" si="6"/>
        <v>0</v>
      </c>
      <c r="DD11" t="s">
        <v>3</v>
      </c>
      <c r="DE11" t="s">
        <v>3</v>
      </c>
      <c r="DF11">
        <f t="shared" si="0"/>
        <v>0</v>
      </c>
      <c r="DG11">
        <f t="shared" si="1"/>
        <v>0</v>
      </c>
      <c r="DH11">
        <f t="shared" si="2"/>
        <v>0</v>
      </c>
      <c r="DI11">
        <f t="shared" si="3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ROW(Source!A108)</f>
        <v>108</v>
      </c>
      <c r="B12">
        <v>75532707</v>
      </c>
      <c r="C12">
        <v>75533986</v>
      </c>
      <c r="D12">
        <v>75245765</v>
      </c>
      <c r="E12">
        <v>1</v>
      </c>
      <c r="F12">
        <v>1</v>
      </c>
      <c r="G12">
        <v>39</v>
      </c>
      <c r="H12">
        <v>3</v>
      </c>
      <c r="I12" t="s">
        <v>245</v>
      </c>
      <c r="J12" t="s">
        <v>246</v>
      </c>
      <c r="K12" t="s">
        <v>247</v>
      </c>
      <c r="L12">
        <v>1296</v>
      </c>
      <c r="N12">
        <v>1002</v>
      </c>
      <c r="O12" t="s">
        <v>164</v>
      </c>
      <c r="P12" t="s">
        <v>164</v>
      </c>
      <c r="Q12">
        <v>1</v>
      </c>
      <c r="W12">
        <v>0</v>
      </c>
      <c r="X12">
        <v>-398342342</v>
      </c>
      <c r="Y12">
        <f t="shared" si="4"/>
        <v>10.98</v>
      </c>
      <c r="AA12">
        <v>161.79</v>
      </c>
      <c r="AB12">
        <v>0</v>
      </c>
      <c r="AC12">
        <v>0</v>
      </c>
      <c r="AD12">
        <v>0</v>
      </c>
      <c r="AE12">
        <v>161.79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</v>
      </c>
      <c r="AU12" t="s">
        <v>95</v>
      </c>
      <c r="AV12">
        <v>0</v>
      </c>
      <c r="AW12">
        <v>2</v>
      </c>
      <c r="AX12">
        <v>75774719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ROUND(Y12*Source!I108,9)</f>
        <v>0.83448</v>
      </c>
      <c r="CY12">
        <f>AA12</f>
        <v>161.79</v>
      </c>
      <c r="CZ12">
        <f>AE12</f>
        <v>161.79</v>
      </c>
      <c r="DA12">
        <f>AI12</f>
        <v>1</v>
      </c>
      <c r="DB12">
        <f t="shared" si="5"/>
        <v>1776.5640000000001</v>
      </c>
      <c r="DC12">
        <f t="shared" si="6"/>
        <v>0</v>
      </c>
      <c r="DD12" t="s">
        <v>3</v>
      </c>
      <c r="DE12" t="s">
        <v>3</v>
      </c>
      <c r="DF12">
        <f t="shared" si="0"/>
        <v>135.01</v>
      </c>
      <c r="DG12">
        <f t="shared" si="1"/>
        <v>0</v>
      </c>
      <c r="DH12">
        <f t="shared" si="2"/>
        <v>0</v>
      </c>
      <c r="DI12">
        <f t="shared" si="3"/>
        <v>0</v>
      </c>
      <c r="DJ12">
        <f>DF12</f>
        <v>135.01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ROW(Source!A108)</f>
        <v>108</v>
      </c>
      <c r="B13">
        <v>75532707</v>
      </c>
      <c r="C13">
        <v>75533986</v>
      </c>
      <c r="D13">
        <v>75245847</v>
      </c>
      <c r="E13">
        <v>1</v>
      </c>
      <c r="F13">
        <v>1</v>
      </c>
      <c r="G13">
        <v>39</v>
      </c>
      <c r="H13">
        <v>3</v>
      </c>
      <c r="I13" t="s">
        <v>25</v>
      </c>
      <c r="J13" t="s">
        <v>28</v>
      </c>
      <c r="K13" t="s">
        <v>26</v>
      </c>
      <c r="L13">
        <v>1339</v>
      </c>
      <c r="N13">
        <v>1007</v>
      </c>
      <c r="O13" t="s">
        <v>27</v>
      </c>
      <c r="P13" t="s">
        <v>27</v>
      </c>
      <c r="Q13">
        <v>1</v>
      </c>
      <c r="W13">
        <v>1</v>
      </c>
      <c r="X13">
        <v>973433911</v>
      </c>
      <c r="Y13">
        <f t="shared" si="4"/>
        <v>-1.0979999999999999</v>
      </c>
      <c r="AA13">
        <v>49.83</v>
      </c>
      <c r="AB13">
        <v>0</v>
      </c>
      <c r="AC13">
        <v>0</v>
      </c>
      <c r="AD13">
        <v>0</v>
      </c>
      <c r="AE13">
        <v>49.83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-0.01</v>
      </c>
      <c r="AU13" t="s">
        <v>95</v>
      </c>
      <c r="AV13">
        <v>0</v>
      </c>
      <c r="AW13">
        <v>2</v>
      </c>
      <c r="AX13">
        <v>75774720</v>
      </c>
      <c r="AY13">
        <v>1</v>
      </c>
      <c r="AZ13">
        <v>6144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ROUND(Y13*Source!I108,9)</f>
        <v>-8.3447999999999994E-2</v>
      </c>
      <c r="CY13">
        <f>AA13</f>
        <v>49.83</v>
      </c>
      <c r="CZ13">
        <f>AE13</f>
        <v>49.83</v>
      </c>
      <c r="DA13">
        <f>AI13</f>
        <v>1</v>
      </c>
      <c r="DB13">
        <f t="shared" si="5"/>
        <v>-54.9</v>
      </c>
      <c r="DC13">
        <f t="shared" si="6"/>
        <v>0</v>
      </c>
      <c r="DD13" t="s">
        <v>3</v>
      </c>
      <c r="DE13" t="s">
        <v>3</v>
      </c>
      <c r="DF13">
        <f t="shared" si="0"/>
        <v>-4.16</v>
      </c>
      <c r="DG13">
        <f t="shared" si="1"/>
        <v>0</v>
      </c>
      <c r="DH13">
        <f t="shared" si="2"/>
        <v>0</v>
      </c>
      <c r="DI13">
        <f t="shared" si="3"/>
        <v>0</v>
      </c>
      <c r="DJ13">
        <f>DF13</f>
        <v>-4.16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ROW(Source!A110)</f>
        <v>110</v>
      </c>
      <c r="B14">
        <v>75532707</v>
      </c>
      <c r="C14">
        <v>75534003</v>
      </c>
      <c r="D14">
        <v>75242047</v>
      </c>
      <c r="E14">
        <v>39</v>
      </c>
      <c r="F14">
        <v>1</v>
      </c>
      <c r="G14">
        <v>39</v>
      </c>
      <c r="H14">
        <v>1</v>
      </c>
      <c r="I14" t="s">
        <v>230</v>
      </c>
      <c r="J14" t="s">
        <v>3</v>
      </c>
      <c r="K14" t="s">
        <v>231</v>
      </c>
      <c r="L14">
        <v>1191</v>
      </c>
      <c r="N14">
        <v>1013</v>
      </c>
      <c r="O14" t="s">
        <v>232</v>
      </c>
      <c r="P14" t="s">
        <v>232</v>
      </c>
      <c r="Q14">
        <v>1</v>
      </c>
      <c r="W14">
        <v>0</v>
      </c>
      <c r="X14">
        <v>476480486</v>
      </c>
      <c r="Y14">
        <f t="shared" si="4"/>
        <v>88.938000000000002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0.81</v>
      </c>
      <c r="AU14" t="s">
        <v>95</v>
      </c>
      <c r="AV14">
        <v>1</v>
      </c>
      <c r="AW14">
        <v>2</v>
      </c>
      <c r="AX14">
        <v>75774722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ROUND(AT14*Source!I110*AH14*AL14,2)</f>
        <v>0</v>
      </c>
      <c r="CV14">
        <f>ROUND(Y14*Source!I110,9)</f>
        <v>64.035359999999997</v>
      </c>
      <c r="CW14">
        <v>0</v>
      </c>
      <c r="CX14">
        <f>ROUND(Y14*Source!I110,9)</f>
        <v>64.035359999999997</v>
      </c>
      <c r="CY14">
        <f>AD14</f>
        <v>0</v>
      </c>
      <c r="CZ14">
        <f>AH14</f>
        <v>0</v>
      </c>
      <c r="DA14">
        <f>AL14</f>
        <v>1</v>
      </c>
      <c r="DB14">
        <f t="shared" si="5"/>
        <v>0</v>
      </c>
      <c r="DC14">
        <f t="shared" si="6"/>
        <v>0</v>
      </c>
      <c r="DD14" t="s">
        <v>3</v>
      </c>
      <c r="DE14" t="s">
        <v>3</v>
      </c>
      <c r="DF14">
        <f t="shared" si="0"/>
        <v>0</v>
      </c>
      <c r="DG14">
        <f t="shared" si="1"/>
        <v>0</v>
      </c>
      <c r="DH14">
        <f t="shared" si="2"/>
        <v>0</v>
      </c>
      <c r="DI14">
        <f t="shared" si="3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ROW(Source!A110)</f>
        <v>110</v>
      </c>
      <c r="B15">
        <v>75532707</v>
      </c>
      <c r="C15">
        <v>75534003</v>
      </c>
      <c r="D15">
        <v>75245791</v>
      </c>
      <c r="E15">
        <v>1</v>
      </c>
      <c r="F15">
        <v>1</v>
      </c>
      <c r="G15">
        <v>39</v>
      </c>
      <c r="H15">
        <v>3</v>
      </c>
      <c r="I15" t="s">
        <v>248</v>
      </c>
      <c r="J15" t="s">
        <v>249</v>
      </c>
      <c r="K15" t="s">
        <v>250</v>
      </c>
      <c r="L15">
        <v>1296</v>
      </c>
      <c r="N15">
        <v>1002</v>
      </c>
      <c r="O15" t="s">
        <v>164</v>
      </c>
      <c r="P15" t="s">
        <v>164</v>
      </c>
      <c r="Q15">
        <v>1</v>
      </c>
      <c r="W15">
        <v>0</v>
      </c>
      <c r="X15">
        <v>-937546954</v>
      </c>
      <c r="Y15">
        <f t="shared" si="4"/>
        <v>27.450000000000003</v>
      </c>
      <c r="AA15">
        <v>172.53</v>
      </c>
      <c r="AB15">
        <v>0</v>
      </c>
      <c r="AC15">
        <v>0</v>
      </c>
      <c r="AD15">
        <v>0</v>
      </c>
      <c r="AE15">
        <v>172.53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0.25</v>
      </c>
      <c r="AU15" t="s">
        <v>95</v>
      </c>
      <c r="AV15">
        <v>0</v>
      </c>
      <c r="AW15">
        <v>2</v>
      </c>
      <c r="AX15">
        <v>75774723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ROUND(Y15*Source!I110,9)</f>
        <v>19.763999999999999</v>
      </c>
      <c r="CY15">
        <f>AA15</f>
        <v>172.53</v>
      </c>
      <c r="CZ15">
        <f>AE15</f>
        <v>172.53</v>
      </c>
      <c r="DA15">
        <f>AI15</f>
        <v>1</v>
      </c>
      <c r="DB15">
        <f t="shared" si="5"/>
        <v>4735.674</v>
      </c>
      <c r="DC15">
        <f t="shared" si="6"/>
        <v>0</v>
      </c>
      <c r="DD15" t="s">
        <v>3</v>
      </c>
      <c r="DE15" t="s">
        <v>3</v>
      </c>
      <c r="DF15">
        <f t="shared" si="0"/>
        <v>3409.88</v>
      </c>
      <c r="DG15">
        <f t="shared" si="1"/>
        <v>0</v>
      </c>
      <c r="DH15">
        <f t="shared" si="2"/>
        <v>0</v>
      </c>
      <c r="DI15">
        <f t="shared" si="3"/>
        <v>0</v>
      </c>
      <c r="DJ15">
        <f>DF15</f>
        <v>3409.88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ROW(Source!A110)</f>
        <v>110</v>
      </c>
      <c r="B16">
        <v>75532707</v>
      </c>
      <c r="C16">
        <v>75534003</v>
      </c>
      <c r="D16">
        <v>75245847</v>
      </c>
      <c r="E16">
        <v>1</v>
      </c>
      <c r="F16">
        <v>1</v>
      </c>
      <c r="G16">
        <v>39</v>
      </c>
      <c r="H16">
        <v>3</v>
      </c>
      <c r="I16" t="s">
        <v>25</v>
      </c>
      <c r="J16" t="s">
        <v>28</v>
      </c>
      <c r="K16" t="s">
        <v>26</v>
      </c>
      <c r="L16">
        <v>1339</v>
      </c>
      <c r="N16">
        <v>1007</v>
      </c>
      <c r="O16" t="s">
        <v>27</v>
      </c>
      <c r="P16" t="s">
        <v>27</v>
      </c>
      <c r="Q16">
        <v>1</v>
      </c>
      <c r="W16">
        <v>1</v>
      </c>
      <c r="X16">
        <v>973433911</v>
      </c>
      <c r="Y16">
        <f t="shared" si="4"/>
        <v>-1.0979999999999999</v>
      </c>
      <c r="AA16">
        <v>49.83</v>
      </c>
      <c r="AB16">
        <v>0</v>
      </c>
      <c r="AC16">
        <v>0</v>
      </c>
      <c r="AD16">
        <v>0</v>
      </c>
      <c r="AE16">
        <v>49.83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-0.01</v>
      </c>
      <c r="AU16" t="s">
        <v>95</v>
      </c>
      <c r="AV16">
        <v>0</v>
      </c>
      <c r="AW16">
        <v>2</v>
      </c>
      <c r="AX16">
        <v>75774724</v>
      </c>
      <c r="AY16">
        <v>1</v>
      </c>
      <c r="AZ16">
        <v>6144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ROUND(Y16*Source!I110,9)</f>
        <v>-0.79056000000000004</v>
      </c>
      <c r="CY16">
        <f>AA16</f>
        <v>49.83</v>
      </c>
      <c r="CZ16">
        <f>AE16</f>
        <v>49.83</v>
      </c>
      <c r="DA16">
        <f>AI16</f>
        <v>1</v>
      </c>
      <c r="DB16">
        <f t="shared" si="5"/>
        <v>-54.9</v>
      </c>
      <c r="DC16">
        <f t="shared" si="6"/>
        <v>0</v>
      </c>
      <c r="DD16" t="s">
        <v>3</v>
      </c>
      <c r="DE16" t="s">
        <v>3</v>
      </c>
      <c r="DF16">
        <f t="shared" si="0"/>
        <v>-39.39</v>
      </c>
      <c r="DG16">
        <f t="shared" si="1"/>
        <v>0</v>
      </c>
      <c r="DH16">
        <f t="shared" si="2"/>
        <v>0</v>
      </c>
      <c r="DI16">
        <f t="shared" si="3"/>
        <v>0</v>
      </c>
      <c r="DJ16">
        <f>DF16</f>
        <v>-39.39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ROW(Source!A147)</f>
        <v>147</v>
      </c>
      <c r="B17">
        <v>75532707</v>
      </c>
      <c r="C17">
        <v>75534020</v>
      </c>
      <c r="D17">
        <v>75242047</v>
      </c>
      <c r="E17">
        <v>39</v>
      </c>
      <c r="F17">
        <v>1</v>
      </c>
      <c r="G17">
        <v>39</v>
      </c>
      <c r="H17">
        <v>1</v>
      </c>
      <c r="I17" t="s">
        <v>230</v>
      </c>
      <c r="J17" t="s">
        <v>3</v>
      </c>
      <c r="K17" t="s">
        <v>231</v>
      </c>
      <c r="L17">
        <v>1191</v>
      </c>
      <c r="N17">
        <v>1013</v>
      </c>
      <c r="O17" t="s">
        <v>232</v>
      </c>
      <c r="P17" t="s">
        <v>232</v>
      </c>
      <c r="Q17">
        <v>1</v>
      </c>
      <c r="W17">
        <v>0</v>
      </c>
      <c r="X17">
        <v>476480486</v>
      </c>
      <c r="Y17">
        <f>(((AT17*122)*0.3)*2)</f>
        <v>235.70400000000001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3.22</v>
      </c>
      <c r="AU17" t="s">
        <v>113</v>
      </c>
      <c r="AV17">
        <v>1</v>
      </c>
      <c r="AW17">
        <v>2</v>
      </c>
      <c r="AX17">
        <v>75774726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ROUND(AT17*Source!I147*AH17*AL17,2)</f>
        <v>0</v>
      </c>
      <c r="CV17">
        <f>ROUND(Y17*Source!I147,9)</f>
        <v>99.349236000000005</v>
      </c>
      <c r="CW17">
        <v>0</v>
      </c>
      <c r="CX17">
        <f>ROUND(Y17*Source!I147,9)</f>
        <v>99.349236000000005</v>
      </c>
      <c r="CY17">
        <f>AD17</f>
        <v>0</v>
      </c>
      <c r="CZ17">
        <f>AH17</f>
        <v>0</v>
      </c>
      <c r="DA17">
        <f>AL17</f>
        <v>1</v>
      </c>
      <c r="DB17">
        <f>ROUND((((ROUND(AT17*CZ17,2)*122)*0.3)*2),6)</f>
        <v>0</v>
      </c>
      <c r="DC17">
        <f>ROUND((((ROUND(AT17*AG17,2)*122)*0.3)*2),6)</f>
        <v>0</v>
      </c>
      <c r="DD17" t="s">
        <v>3</v>
      </c>
      <c r="DE17" t="s">
        <v>3</v>
      </c>
      <c r="DF17">
        <f t="shared" si="0"/>
        <v>0</v>
      </c>
      <c r="DG17">
        <f t="shared" si="1"/>
        <v>0</v>
      </c>
      <c r="DH17">
        <f t="shared" si="2"/>
        <v>0</v>
      </c>
      <c r="DI17">
        <f t="shared" si="3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ROW(Source!A147)</f>
        <v>147</v>
      </c>
      <c r="B18">
        <v>75532707</v>
      </c>
      <c r="C18">
        <v>75534020</v>
      </c>
      <c r="D18">
        <v>75245767</v>
      </c>
      <c r="E18">
        <v>1</v>
      </c>
      <c r="F18">
        <v>1</v>
      </c>
      <c r="G18">
        <v>39</v>
      </c>
      <c r="H18">
        <v>3</v>
      </c>
      <c r="I18" t="s">
        <v>251</v>
      </c>
      <c r="J18" t="s">
        <v>252</v>
      </c>
      <c r="K18" t="s">
        <v>253</v>
      </c>
      <c r="L18">
        <v>1296</v>
      </c>
      <c r="N18">
        <v>1002</v>
      </c>
      <c r="O18" t="s">
        <v>164</v>
      </c>
      <c r="P18" t="s">
        <v>164</v>
      </c>
      <c r="Q18">
        <v>1</v>
      </c>
      <c r="W18">
        <v>0</v>
      </c>
      <c r="X18">
        <v>-596086045</v>
      </c>
      <c r="Y18">
        <f>(((AT18*122)*0.3)*2)</f>
        <v>2.5620000000000003</v>
      </c>
      <c r="AA18">
        <v>66.680000000000007</v>
      </c>
      <c r="AB18">
        <v>0</v>
      </c>
      <c r="AC18">
        <v>0</v>
      </c>
      <c r="AD18">
        <v>0</v>
      </c>
      <c r="AE18">
        <v>66.680000000000007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3.5000000000000003E-2</v>
      </c>
      <c r="AU18" t="s">
        <v>113</v>
      </c>
      <c r="AV18">
        <v>0</v>
      </c>
      <c r="AW18">
        <v>2</v>
      </c>
      <c r="AX18">
        <v>75774727</v>
      </c>
      <c r="AY18">
        <v>1</v>
      </c>
      <c r="AZ18">
        <v>2048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ROUND(Y18*Source!I147,9)</f>
        <v>1.0798829999999999</v>
      </c>
      <c r="CY18">
        <f>AA18</f>
        <v>66.680000000000007</v>
      </c>
      <c r="CZ18">
        <f>AE18</f>
        <v>66.680000000000007</v>
      </c>
      <c r="DA18">
        <f>AI18</f>
        <v>1</v>
      </c>
      <c r="DB18">
        <f>ROUND((((ROUND(AT18*CZ18,2)*122)*0.3)*2),6)</f>
        <v>170.55600000000001</v>
      </c>
      <c r="DC18">
        <f>ROUND((((ROUND(AT18*AG18,2)*122)*0.3)*2),6)</f>
        <v>0</v>
      </c>
      <c r="DD18" t="s">
        <v>3</v>
      </c>
      <c r="DE18" t="s">
        <v>3</v>
      </c>
      <c r="DF18">
        <f t="shared" si="0"/>
        <v>72.010000000000005</v>
      </c>
      <c r="DG18">
        <f t="shared" si="1"/>
        <v>0</v>
      </c>
      <c r="DH18">
        <f t="shared" si="2"/>
        <v>0</v>
      </c>
      <c r="DI18">
        <f t="shared" si="3"/>
        <v>0</v>
      </c>
      <c r="DJ18">
        <f>DF18</f>
        <v>72.010000000000005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ROW(Source!A147)</f>
        <v>147</v>
      </c>
      <c r="B19">
        <v>75532707</v>
      </c>
      <c r="C19">
        <v>75534020</v>
      </c>
      <c r="D19">
        <v>75245847</v>
      </c>
      <c r="E19">
        <v>1</v>
      </c>
      <c r="F19">
        <v>1</v>
      </c>
      <c r="G19">
        <v>39</v>
      </c>
      <c r="H19">
        <v>3</v>
      </c>
      <c r="I19" t="s">
        <v>25</v>
      </c>
      <c r="J19" t="s">
        <v>28</v>
      </c>
      <c r="K19" t="s">
        <v>26</v>
      </c>
      <c r="L19">
        <v>1339</v>
      </c>
      <c r="N19">
        <v>1007</v>
      </c>
      <c r="O19" t="s">
        <v>27</v>
      </c>
      <c r="P19" t="s">
        <v>27</v>
      </c>
      <c r="Q19">
        <v>1</v>
      </c>
      <c r="W19">
        <v>1</v>
      </c>
      <c r="X19">
        <v>973433911</v>
      </c>
      <c r="Y19">
        <f>(((AT19*122)*0.3)*2)</f>
        <v>-2.5620000000000003</v>
      </c>
      <c r="AA19">
        <v>49.83</v>
      </c>
      <c r="AB19">
        <v>0</v>
      </c>
      <c r="AC19">
        <v>0</v>
      </c>
      <c r="AD19">
        <v>0</v>
      </c>
      <c r="AE19">
        <v>49.83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-3.5000000000000003E-2</v>
      </c>
      <c r="AU19" t="s">
        <v>113</v>
      </c>
      <c r="AV19">
        <v>0</v>
      </c>
      <c r="AW19">
        <v>2</v>
      </c>
      <c r="AX19">
        <v>75774728</v>
      </c>
      <c r="AY19">
        <v>1</v>
      </c>
      <c r="AZ19">
        <v>6144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ROUND(Y19*Source!I147,9)</f>
        <v>-1.0798829999999999</v>
      </c>
      <c r="CY19">
        <f>AA19</f>
        <v>49.83</v>
      </c>
      <c r="CZ19">
        <f>AE19</f>
        <v>49.83</v>
      </c>
      <c r="DA19">
        <f>AI19</f>
        <v>1</v>
      </c>
      <c r="DB19">
        <f>ROUND((((ROUND(AT19*CZ19,2)*122)*0.3)*2),6)</f>
        <v>-127.36799999999999</v>
      </c>
      <c r="DC19">
        <f>ROUND((((ROUND(AT19*AG19,2)*122)*0.3)*2),6)</f>
        <v>0</v>
      </c>
      <c r="DD19" t="s">
        <v>3</v>
      </c>
      <c r="DE19" t="s">
        <v>3</v>
      </c>
      <c r="DF19">
        <f t="shared" si="0"/>
        <v>-53.81</v>
      </c>
      <c r="DG19">
        <f t="shared" si="1"/>
        <v>0</v>
      </c>
      <c r="DH19">
        <f t="shared" si="2"/>
        <v>0</v>
      </c>
      <c r="DI19">
        <f t="shared" si="3"/>
        <v>0</v>
      </c>
      <c r="DJ19">
        <f>DF19</f>
        <v>-53.81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ROW(Source!A184)</f>
        <v>184</v>
      </c>
      <c r="B20">
        <v>75532707</v>
      </c>
      <c r="C20">
        <v>75534037</v>
      </c>
      <c r="D20">
        <v>75242047</v>
      </c>
      <c r="E20">
        <v>39</v>
      </c>
      <c r="F20">
        <v>1</v>
      </c>
      <c r="G20">
        <v>39</v>
      </c>
      <c r="H20">
        <v>1</v>
      </c>
      <c r="I20" t="s">
        <v>230</v>
      </c>
      <c r="J20" t="s">
        <v>3</v>
      </c>
      <c r="K20" t="s">
        <v>231</v>
      </c>
      <c r="L20">
        <v>1191</v>
      </c>
      <c r="N20">
        <v>1013</v>
      </c>
      <c r="O20" t="s">
        <v>232</v>
      </c>
      <c r="P20" t="s">
        <v>232</v>
      </c>
      <c r="Q20">
        <v>1</v>
      </c>
      <c r="W20">
        <v>0</v>
      </c>
      <c r="X20">
        <v>476480486</v>
      </c>
      <c r="Y20">
        <f t="shared" ref="Y20:Y27" si="7">((AT20*122)*3)</f>
        <v>3279.3600000000006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8.9600000000000009</v>
      </c>
      <c r="AU20" t="s">
        <v>88</v>
      </c>
      <c r="AV20">
        <v>1</v>
      </c>
      <c r="AW20">
        <v>2</v>
      </c>
      <c r="AX20">
        <v>75774730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ROUND(AT20*Source!I184*AH20*AL20,2)</f>
        <v>0</v>
      </c>
      <c r="CV20">
        <f>ROUND(Y20*Source!I184,9)</f>
        <v>131.17439999999999</v>
      </c>
      <c r="CW20">
        <v>0</v>
      </c>
      <c r="CX20">
        <f>ROUND(Y20*Source!I184,9)</f>
        <v>131.17439999999999</v>
      </c>
      <c r="CY20">
        <f>AD20</f>
        <v>0</v>
      </c>
      <c r="CZ20">
        <f>AH20</f>
        <v>0</v>
      </c>
      <c r="DA20">
        <f>AL20</f>
        <v>1</v>
      </c>
      <c r="DB20">
        <f t="shared" ref="DB20:DB27" si="8">ROUND(((ROUND(AT20*CZ20,2)*122)*3),6)</f>
        <v>0</v>
      </c>
      <c r="DC20">
        <f t="shared" ref="DC20:DC27" si="9">ROUND(((ROUND(AT20*AG20,2)*122)*3),6)</f>
        <v>0</v>
      </c>
      <c r="DD20" t="s">
        <v>3</v>
      </c>
      <c r="DE20" t="s">
        <v>3</v>
      </c>
      <c r="DF20">
        <f t="shared" si="0"/>
        <v>0</v>
      </c>
      <c r="DG20">
        <f t="shared" si="1"/>
        <v>0</v>
      </c>
      <c r="DH20">
        <f t="shared" si="2"/>
        <v>0</v>
      </c>
      <c r="DI20">
        <f t="shared" si="3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ROW(Source!A184)</f>
        <v>184</v>
      </c>
      <c r="B21">
        <v>75532707</v>
      </c>
      <c r="C21">
        <v>75534037</v>
      </c>
      <c r="D21">
        <v>75245790</v>
      </c>
      <c r="E21">
        <v>1</v>
      </c>
      <c r="F21">
        <v>1</v>
      </c>
      <c r="G21">
        <v>39</v>
      </c>
      <c r="H21">
        <v>3</v>
      </c>
      <c r="I21" t="s">
        <v>254</v>
      </c>
      <c r="J21" t="s">
        <v>255</v>
      </c>
      <c r="K21" t="s">
        <v>256</v>
      </c>
      <c r="L21">
        <v>1296</v>
      </c>
      <c r="N21">
        <v>1002</v>
      </c>
      <c r="O21" t="s">
        <v>164</v>
      </c>
      <c r="P21" t="s">
        <v>164</v>
      </c>
      <c r="Q21">
        <v>1</v>
      </c>
      <c r="W21">
        <v>0</v>
      </c>
      <c r="X21">
        <v>13185125</v>
      </c>
      <c r="Y21">
        <f t="shared" si="7"/>
        <v>62.220000000000006</v>
      </c>
      <c r="AA21">
        <v>415.65</v>
      </c>
      <c r="AB21">
        <v>0</v>
      </c>
      <c r="AC21">
        <v>0</v>
      </c>
      <c r="AD21">
        <v>0</v>
      </c>
      <c r="AE21">
        <v>415.65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0.17</v>
      </c>
      <c r="AU21" t="s">
        <v>88</v>
      </c>
      <c r="AV21">
        <v>0</v>
      </c>
      <c r="AW21">
        <v>2</v>
      </c>
      <c r="AX21">
        <v>75774731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ROUND(Y21*Source!I184,9)</f>
        <v>2.4887999999999999</v>
      </c>
      <c r="CY21">
        <f>AA21</f>
        <v>415.65</v>
      </c>
      <c r="CZ21">
        <f>AE21</f>
        <v>415.65</v>
      </c>
      <c r="DA21">
        <f>AI21</f>
        <v>1</v>
      </c>
      <c r="DB21">
        <f t="shared" si="8"/>
        <v>25861.56</v>
      </c>
      <c r="DC21">
        <f t="shared" si="9"/>
        <v>0</v>
      </c>
      <c r="DD21" t="s">
        <v>3</v>
      </c>
      <c r="DE21" t="s">
        <v>3</v>
      </c>
      <c r="DF21">
        <f t="shared" si="0"/>
        <v>1034.47</v>
      </c>
      <c r="DG21">
        <f t="shared" si="1"/>
        <v>0</v>
      </c>
      <c r="DH21">
        <f t="shared" si="2"/>
        <v>0</v>
      </c>
      <c r="DI21">
        <f t="shared" si="3"/>
        <v>0</v>
      </c>
      <c r="DJ21">
        <f>DF21</f>
        <v>1034.47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ROW(Source!A184)</f>
        <v>184</v>
      </c>
      <c r="B22">
        <v>75532707</v>
      </c>
      <c r="C22">
        <v>75534037</v>
      </c>
      <c r="D22">
        <v>75245793</v>
      </c>
      <c r="E22">
        <v>1</v>
      </c>
      <c r="F22">
        <v>1</v>
      </c>
      <c r="G22">
        <v>39</v>
      </c>
      <c r="H22">
        <v>3</v>
      </c>
      <c r="I22" t="s">
        <v>257</v>
      </c>
      <c r="J22" t="s">
        <v>258</v>
      </c>
      <c r="K22" t="s">
        <v>259</v>
      </c>
      <c r="L22">
        <v>1346</v>
      </c>
      <c r="N22">
        <v>1009</v>
      </c>
      <c r="O22" t="s">
        <v>260</v>
      </c>
      <c r="P22" t="s">
        <v>260</v>
      </c>
      <c r="Q22">
        <v>1</v>
      </c>
      <c r="W22">
        <v>0</v>
      </c>
      <c r="X22">
        <v>-336834525</v>
      </c>
      <c r="Y22">
        <f t="shared" si="7"/>
        <v>73.2</v>
      </c>
      <c r="AA22">
        <v>359.12</v>
      </c>
      <c r="AB22">
        <v>0</v>
      </c>
      <c r="AC22">
        <v>0</v>
      </c>
      <c r="AD22">
        <v>0</v>
      </c>
      <c r="AE22">
        <v>359.12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0.2</v>
      </c>
      <c r="AU22" t="s">
        <v>88</v>
      </c>
      <c r="AV22">
        <v>0</v>
      </c>
      <c r="AW22">
        <v>2</v>
      </c>
      <c r="AX22">
        <v>75774732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ROUND(Y22*Source!I184,9)</f>
        <v>2.9279999999999999</v>
      </c>
      <c r="CY22">
        <f>AA22</f>
        <v>359.12</v>
      </c>
      <c r="CZ22">
        <f>AE22</f>
        <v>359.12</v>
      </c>
      <c r="DA22">
        <f>AI22</f>
        <v>1</v>
      </c>
      <c r="DB22">
        <f t="shared" si="8"/>
        <v>26286.12</v>
      </c>
      <c r="DC22">
        <f t="shared" si="9"/>
        <v>0</v>
      </c>
      <c r="DD22" t="s">
        <v>3</v>
      </c>
      <c r="DE22" t="s">
        <v>3</v>
      </c>
      <c r="DF22">
        <f t="shared" si="0"/>
        <v>1051.5</v>
      </c>
      <c r="DG22">
        <f t="shared" si="1"/>
        <v>0</v>
      </c>
      <c r="DH22">
        <f t="shared" si="2"/>
        <v>0</v>
      </c>
      <c r="DI22">
        <f t="shared" si="3"/>
        <v>0</v>
      </c>
      <c r="DJ22">
        <f>DF22</f>
        <v>1051.5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ROW(Source!A184)</f>
        <v>184</v>
      </c>
      <c r="B23">
        <v>75532707</v>
      </c>
      <c r="C23">
        <v>75534037</v>
      </c>
      <c r="D23">
        <v>75245847</v>
      </c>
      <c r="E23">
        <v>1</v>
      </c>
      <c r="F23">
        <v>1</v>
      </c>
      <c r="G23">
        <v>39</v>
      </c>
      <c r="H23">
        <v>3</v>
      </c>
      <c r="I23" t="s">
        <v>25</v>
      </c>
      <c r="J23" t="s">
        <v>28</v>
      </c>
      <c r="K23" t="s">
        <v>26</v>
      </c>
      <c r="L23">
        <v>1339</v>
      </c>
      <c r="N23">
        <v>1007</v>
      </c>
      <c r="O23" t="s">
        <v>27</v>
      </c>
      <c r="P23" t="s">
        <v>27</v>
      </c>
      <c r="Q23">
        <v>1</v>
      </c>
      <c r="W23">
        <v>1</v>
      </c>
      <c r="X23">
        <v>973433911</v>
      </c>
      <c r="Y23">
        <f t="shared" si="7"/>
        <v>-128.1</v>
      </c>
      <c r="AA23">
        <v>49.83</v>
      </c>
      <c r="AB23">
        <v>0</v>
      </c>
      <c r="AC23">
        <v>0</v>
      </c>
      <c r="AD23">
        <v>0</v>
      </c>
      <c r="AE23">
        <v>49.83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-0.35</v>
      </c>
      <c r="AU23" t="s">
        <v>88</v>
      </c>
      <c r="AV23">
        <v>0</v>
      </c>
      <c r="AW23">
        <v>2</v>
      </c>
      <c r="AX23">
        <v>75774733</v>
      </c>
      <c r="AY23">
        <v>1</v>
      </c>
      <c r="AZ23">
        <v>6144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ROUND(Y23*Source!I184,9)</f>
        <v>-5.1239999999999997</v>
      </c>
      <c r="CY23">
        <f>AA23</f>
        <v>49.83</v>
      </c>
      <c r="CZ23">
        <f>AE23</f>
        <v>49.83</v>
      </c>
      <c r="DA23">
        <f>AI23</f>
        <v>1</v>
      </c>
      <c r="DB23">
        <f t="shared" si="8"/>
        <v>-6383.04</v>
      </c>
      <c r="DC23">
        <f t="shared" si="9"/>
        <v>0</v>
      </c>
      <c r="DD23" t="s">
        <v>3</v>
      </c>
      <c r="DE23" t="s">
        <v>3</v>
      </c>
      <c r="DF23">
        <f t="shared" si="0"/>
        <v>-255.33</v>
      </c>
      <c r="DG23">
        <f t="shared" si="1"/>
        <v>0</v>
      </c>
      <c r="DH23">
        <f t="shared" si="2"/>
        <v>0</v>
      </c>
      <c r="DI23">
        <f t="shared" si="3"/>
        <v>0</v>
      </c>
      <c r="DJ23">
        <f>DF23</f>
        <v>-255.33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ROW(Source!A186)</f>
        <v>186</v>
      </c>
      <c r="B24">
        <v>75532707</v>
      </c>
      <c r="C24">
        <v>75534059</v>
      </c>
      <c r="D24">
        <v>75242047</v>
      </c>
      <c r="E24">
        <v>39</v>
      </c>
      <c r="F24">
        <v>1</v>
      </c>
      <c r="G24">
        <v>39</v>
      </c>
      <c r="H24">
        <v>1</v>
      </c>
      <c r="I24" t="s">
        <v>230</v>
      </c>
      <c r="J24" t="s">
        <v>3</v>
      </c>
      <c r="K24" t="s">
        <v>231</v>
      </c>
      <c r="L24">
        <v>1191</v>
      </c>
      <c r="N24">
        <v>1013</v>
      </c>
      <c r="O24" t="s">
        <v>232</v>
      </c>
      <c r="P24" t="s">
        <v>232</v>
      </c>
      <c r="Q24">
        <v>1</v>
      </c>
      <c r="W24">
        <v>0</v>
      </c>
      <c r="X24">
        <v>476480486</v>
      </c>
      <c r="Y24">
        <f t="shared" si="7"/>
        <v>1808.0400000000002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4.9400000000000004</v>
      </c>
      <c r="AU24" t="s">
        <v>88</v>
      </c>
      <c r="AV24">
        <v>1</v>
      </c>
      <c r="AW24">
        <v>2</v>
      </c>
      <c r="AX24">
        <v>75774735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ROUND(AT24*Source!I186*AH24*AL24,2)</f>
        <v>0</v>
      </c>
      <c r="CV24">
        <f>ROUND(Y24*Source!I186,9)</f>
        <v>72.321600000000004</v>
      </c>
      <c r="CW24">
        <v>0</v>
      </c>
      <c r="CX24">
        <f>ROUND(Y24*Source!I186,9)</f>
        <v>72.321600000000004</v>
      </c>
      <c r="CY24">
        <f>AD24</f>
        <v>0</v>
      </c>
      <c r="CZ24">
        <f>AH24</f>
        <v>0</v>
      </c>
      <c r="DA24">
        <f>AL24</f>
        <v>1</v>
      </c>
      <c r="DB24">
        <f t="shared" si="8"/>
        <v>0</v>
      </c>
      <c r="DC24">
        <f t="shared" si="9"/>
        <v>0</v>
      </c>
      <c r="DD24" t="s">
        <v>3</v>
      </c>
      <c r="DE24" t="s">
        <v>3</v>
      </c>
      <c r="DF24">
        <f t="shared" si="0"/>
        <v>0</v>
      </c>
      <c r="DG24">
        <f t="shared" si="1"/>
        <v>0</v>
      </c>
      <c r="DH24">
        <f t="shared" si="2"/>
        <v>0</v>
      </c>
      <c r="DI24">
        <f t="shared" si="3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ROW(Source!A186)</f>
        <v>186</v>
      </c>
      <c r="B25">
        <v>75532707</v>
      </c>
      <c r="C25">
        <v>75534059</v>
      </c>
      <c r="D25">
        <v>75245790</v>
      </c>
      <c r="E25">
        <v>1</v>
      </c>
      <c r="F25">
        <v>1</v>
      </c>
      <c r="G25">
        <v>39</v>
      </c>
      <c r="H25">
        <v>3</v>
      </c>
      <c r="I25" t="s">
        <v>254</v>
      </c>
      <c r="J25" t="s">
        <v>255</v>
      </c>
      <c r="K25" t="s">
        <v>256</v>
      </c>
      <c r="L25">
        <v>1296</v>
      </c>
      <c r="N25">
        <v>1002</v>
      </c>
      <c r="O25" t="s">
        <v>164</v>
      </c>
      <c r="P25" t="s">
        <v>164</v>
      </c>
      <c r="Q25">
        <v>1</v>
      </c>
      <c r="W25">
        <v>0</v>
      </c>
      <c r="X25">
        <v>13185125</v>
      </c>
      <c r="Y25">
        <f t="shared" si="7"/>
        <v>54.900000000000006</v>
      </c>
      <c r="AA25">
        <v>415.65</v>
      </c>
      <c r="AB25">
        <v>0</v>
      </c>
      <c r="AC25">
        <v>0</v>
      </c>
      <c r="AD25">
        <v>0</v>
      </c>
      <c r="AE25">
        <v>415.65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0.15</v>
      </c>
      <c r="AU25" t="s">
        <v>88</v>
      </c>
      <c r="AV25">
        <v>0</v>
      </c>
      <c r="AW25">
        <v>2</v>
      </c>
      <c r="AX25">
        <v>75774736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ROUND(Y25*Source!I186,9)</f>
        <v>2.1960000000000002</v>
      </c>
      <c r="CY25">
        <f>AA25</f>
        <v>415.65</v>
      </c>
      <c r="CZ25">
        <f>AE25</f>
        <v>415.65</v>
      </c>
      <c r="DA25">
        <f>AI25</f>
        <v>1</v>
      </c>
      <c r="DB25">
        <f t="shared" si="8"/>
        <v>22820.1</v>
      </c>
      <c r="DC25">
        <f t="shared" si="9"/>
        <v>0</v>
      </c>
      <c r="DD25" t="s">
        <v>3</v>
      </c>
      <c r="DE25" t="s">
        <v>3</v>
      </c>
      <c r="DF25">
        <f t="shared" si="0"/>
        <v>912.77</v>
      </c>
      <c r="DG25">
        <f t="shared" si="1"/>
        <v>0</v>
      </c>
      <c r="DH25">
        <f t="shared" si="2"/>
        <v>0</v>
      </c>
      <c r="DI25">
        <f t="shared" si="3"/>
        <v>0</v>
      </c>
      <c r="DJ25">
        <f>DF25</f>
        <v>912.77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ROW(Source!A186)</f>
        <v>186</v>
      </c>
      <c r="B26">
        <v>75532707</v>
      </c>
      <c r="C26">
        <v>75534059</v>
      </c>
      <c r="D26">
        <v>75245793</v>
      </c>
      <c r="E26">
        <v>1</v>
      </c>
      <c r="F26">
        <v>1</v>
      </c>
      <c r="G26">
        <v>39</v>
      </c>
      <c r="H26">
        <v>3</v>
      </c>
      <c r="I26" t="s">
        <v>257</v>
      </c>
      <c r="J26" t="s">
        <v>258</v>
      </c>
      <c r="K26" t="s">
        <v>259</v>
      </c>
      <c r="L26">
        <v>1346</v>
      </c>
      <c r="N26">
        <v>1009</v>
      </c>
      <c r="O26" t="s">
        <v>260</v>
      </c>
      <c r="P26" t="s">
        <v>260</v>
      </c>
      <c r="Q26">
        <v>1</v>
      </c>
      <c r="W26">
        <v>0</v>
      </c>
      <c r="X26">
        <v>-336834525</v>
      </c>
      <c r="Y26">
        <f t="shared" si="7"/>
        <v>65.88</v>
      </c>
      <c r="AA26">
        <v>359.12</v>
      </c>
      <c r="AB26">
        <v>0</v>
      </c>
      <c r="AC26">
        <v>0</v>
      </c>
      <c r="AD26">
        <v>0</v>
      </c>
      <c r="AE26">
        <v>359.12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0.18</v>
      </c>
      <c r="AU26" t="s">
        <v>88</v>
      </c>
      <c r="AV26">
        <v>0</v>
      </c>
      <c r="AW26">
        <v>2</v>
      </c>
      <c r="AX26">
        <v>75774737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ROUND(Y26*Source!I186,9)</f>
        <v>2.6352000000000002</v>
      </c>
      <c r="CY26">
        <f>AA26</f>
        <v>359.12</v>
      </c>
      <c r="CZ26">
        <f>AE26</f>
        <v>359.12</v>
      </c>
      <c r="DA26">
        <f>AI26</f>
        <v>1</v>
      </c>
      <c r="DB26">
        <f t="shared" si="8"/>
        <v>23658.240000000002</v>
      </c>
      <c r="DC26">
        <f t="shared" si="9"/>
        <v>0</v>
      </c>
      <c r="DD26" t="s">
        <v>3</v>
      </c>
      <c r="DE26" t="s">
        <v>3</v>
      </c>
      <c r="DF26">
        <f t="shared" si="0"/>
        <v>946.35</v>
      </c>
      <c r="DG26">
        <f t="shared" si="1"/>
        <v>0</v>
      </c>
      <c r="DH26">
        <f t="shared" si="2"/>
        <v>0</v>
      </c>
      <c r="DI26">
        <f t="shared" si="3"/>
        <v>0</v>
      </c>
      <c r="DJ26">
        <f>DF26</f>
        <v>946.35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ROW(Source!A186)</f>
        <v>186</v>
      </c>
      <c r="B27">
        <v>75532707</v>
      </c>
      <c r="C27">
        <v>75534059</v>
      </c>
      <c r="D27">
        <v>75245847</v>
      </c>
      <c r="E27">
        <v>1</v>
      </c>
      <c r="F27">
        <v>1</v>
      </c>
      <c r="G27">
        <v>39</v>
      </c>
      <c r="H27">
        <v>3</v>
      </c>
      <c r="I27" t="s">
        <v>25</v>
      </c>
      <c r="J27" t="s">
        <v>28</v>
      </c>
      <c r="K27" t="s">
        <v>26</v>
      </c>
      <c r="L27">
        <v>1339</v>
      </c>
      <c r="N27">
        <v>1007</v>
      </c>
      <c r="O27" t="s">
        <v>27</v>
      </c>
      <c r="P27" t="s">
        <v>27</v>
      </c>
      <c r="Q27">
        <v>1</v>
      </c>
      <c r="W27">
        <v>1</v>
      </c>
      <c r="X27">
        <v>973433911</v>
      </c>
      <c r="Y27">
        <f t="shared" si="7"/>
        <v>-109.80000000000001</v>
      </c>
      <c r="AA27">
        <v>49.83</v>
      </c>
      <c r="AB27">
        <v>0</v>
      </c>
      <c r="AC27">
        <v>0</v>
      </c>
      <c r="AD27">
        <v>0</v>
      </c>
      <c r="AE27">
        <v>49.83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-0.3</v>
      </c>
      <c r="AU27" t="s">
        <v>88</v>
      </c>
      <c r="AV27">
        <v>0</v>
      </c>
      <c r="AW27">
        <v>2</v>
      </c>
      <c r="AX27">
        <v>75774738</v>
      </c>
      <c r="AY27">
        <v>1</v>
      </c>
      <c r="AZ27">
        <v>6144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ROUND(Y27*Source!I186,9)</f>
        <v>-4.3920000000000003</v>
      </c>
      <c r="CY27">
        <f>AA27</f>
        <v>49.83</v>
      </c>
      <c r="CZ27">
        <f>AE27</f>
        <v>49.83</v>
      </c>
      <c r="DA27">
        <f>AI27</f>
        <v>1</v>
      </c>
      <c r="DB27">
        <f t="shared" si="8"/>
        <v>-5471.7</v>
      </c>
      <c r="DC27">
        <f t="shared" si="9"/>
        <v>0</v>
      </c>
      <c r="DD27" t="s">
        <v>3</v>
      </c>
      <c r="DE27" t="s">
        <v>3</v>
      </c>
      <c r="DF27">
        <f t="shared" si="0"/>
        <v>-218.85</v>
      </c>
      <c r="DG27">
        <f t="shared" si="1"/>
        <v>0</v>
      </c>
      <c r="DH27">
        <f t="shared" si="2"/>
        <v>0</v>
      </c>
      <c r="DI27">
        <f t="shared" si="3"/>
        <v>0</v>
      </c>
      <c r="DJ27">
        <f>DF27</f>
        <v>-218.85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ROW(Source!A260)</f>
        <v>260</v>
      </c>
      <c r="B28">
        <v>75532707</v>
      </c>
      <c r="C28">
        <v>75534081</v>
      </c>
      <c r="D28">
        <v>75242047</v>
      </c>
      <c r="E28">
        <v>39</v>
      </c>
      <c r="F28">
        <v>1</v>
      </c>
      <c r="G28">
        <v>39</v>
      </c>
      <c r="H28">
        <v>1</v>
      </c>
      <c r="I28" t="s">
        <v>230</v>
      </c>
      <c r="J28" t="s">
        <v>3</v>
      </c>
      <c r="K28" t="s">
        <v>231</v>
      </c>
      <c r="L28">
        <v>1191</v>
      </c>
      <c r="N28">
        <v>1013</v>
      </c>
      <c r="O28" t="s">
        <v>232</v>
      </c>
      <c r="P28" t="s">
        <v>232</v>
      </c>
      <c r="Q28">
        <v>1</v>
      </c>
      <c r="W28">
        <v>0</v>
      </c>
      <c r="X28">
        <v>476480486</v>
      </c>
      <c r="Y28">
        <f t="shared" ref="Y28:Y39" si="10">(AT28*118)</f>
        <v>164.01999999999998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1.39</v>
      </c>
      <c r="AU28" t="s">
        <v>135</v>
      </c>
      <c r="AV28">
        <v>1</v>
      </c>
      <c r="AW28">
        <v>2</v>
      </c>
      <c r="AX28">
        <v>75774744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ROUND(AT28*Source!I260*AH28*AL28,2)</f>
        <v>0</v>
      </c>
      <c r="CV28">
        <f>ROUND(Y28*Source!I260,9)</f>
        <v>96.771799999999999</v>
      </c>
      <c r="CW28">
        <v>0</v>
      </c>
      <c r="CX28">
        <f>ROUND(Y28*Source!I260,9)</f>
        <v>96.771799999999999</v>
      </c>
      <c r="CY28">
        <f>AD28</f>
        <v>0</v>
      </c>
      <c r="CZ28">
        <f>AH28</f>
        <v>0</v>
      </c>
      <c r="DA28">
        <f>AL28</f>
        <v>1</v>
      </c>
      <c r="DB28">
        <f t="shared" ref="DB28:DB39" si="11">ROUND((ROUND(AT28*CZ28,2)*118),6)</f>
        <v>0</v>
      </c>
      <c r="DC28">
        <f t="shared" ref="DC28:DC39" si="12">ROUND((ROUND(AT28*AG28,2)*118),6)</f>
        <v>0</v>
      </c>
      <c r="DD28" t="s">
        <v>3</v>
      </c>
      <c r="DE28" t="s">
        <v>3</v>
      </c>
      <c r="DF28">
        <f t="shared" si="0"/>
        <v>0</v>
      </c>
      <c r="DG28">
        <f t="shared" si="1"/>
        <v>0</v>
      </c>
      <c r="DH28">
        <f t="shared" si="2"/>
        <v>0</v>
      </c>
      <c r="DI28">
        <f t="shared" si="3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ROW(Source!A260)</f>
        <v>260</v>
      </c>
      <c r="B29">
        <v>75532707</v>
      </c>
      <c r="C29">
        <v>75534081</v>
      </c>
      <c r="D29">
        <v>75245799</v>
      </c>
      <c r="E29">
        <v>1</v>
      </c>
      <c r="F29">
        <v>1</v>
      </c>
      <c r="G29">
        <v>39</v>
      </c>
      <c r="H29">
        <v>3</v>
      </c>
      <c r="I29" t="s">
        <v>239</v>
      </c>
      <c r="J29" t="s">
        <v>240</v>
      </c>
      <c r="K29" t="s">
        <v>241</v>
      </c>
      <c r="L29">
        <v>1296</v>
      </c>
      <c r="N29">
        <v>1002</v>
      </c>
      <c r="O29" t="s">
        <v>164</v>
      </c>
      <c r="P29" t="s">
        <v>164</v>
      </c>
      <c r="Q29">
        <v>1</v>
      </c>
      <c r="W29">
        <v>0</v>
      </c>
      <c r="X29">
        <v>748398030</v>
      </c>
      <c r="Y29">
        <f t="shared" si="10"/>
        <v>5.9</v>
      </c>
      <c r="AA29">
        <v>161.24</v>
      </c>
      <c r="AB29">
        <v>0</v>
      </c>
      <c r="AC29">
        <v>0</v>
      </c>
      <c r="AD29">
        <v>0</v>
      </c>
      <c r="AE29">
        <v>161.24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0.05</v>
      </c>
      <c r="AU29" t="s">
        <v>135</v>
      </c>
      <c r="AV29">
        <v>0</v>
      </c>
      <c r="AW29">
        <v>2</v>
      </c>
      <c r="AX29">
        <v>75774745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ROUND(Y29*Source!I260,9)</f>
        <v>3.4809999999999999</v>
      </c>
      <c r="CY29">
        <f>AA29</f>
        <v>161.24</v>
      </c>
      <c r="CZ29">
        <f>AE29</f>
        <v>161.24</v>
      </c>
      <c r="DA29">
        <f>AI29</f>
        <v>1</v>
      </c>
      <c r="DB29">
        <f t="shared" si="11"/>
        <v>951.08</v>
      </c>
      <c r="DC29">
        <f t="shared" si="12"/>
        <v>0</v>
      </c>
      <c r="DD29" t="s">
        <v>3</v>
      </c>
      <c r="DE29" t="s">
        <v>3</v>
      </c>
      <c r="DF29">
        <f t="shared" si="0"/>
        <v>561.28</v>
      </c>
      <c r="DG29">
        <f t="shared" si="1"/>
        <v>0</v>
      </c>
      <c r="DH29">
        <f t="shared" si="2"/>
        <v>0</v>
      </c>
      <c r="DI29">
        <f t="shared" si="3"/>
        <v>0</v>
      </c>
      <c r="DJ29">
        <f>DF29</f>
        <v>561.28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ROW(Source!A260)</f>
        <v>260</v>
      </c>
      <c r="B30">
        <v>75532707</v>
      </c>
      <c r="C30">
        <v>75534081</v>
      </c>
      <c r="D30">
        <v>75245847</v>
      </c>
      <c r="E30">
        <v>1</v>
      </c>
      <c r="F30">
        <v>1</v>
      </c>
      <c r="G30">
        <v>39</v>
      </c>
      <c r="H30">
        <v>3</v>
      </c>
      <c r="I30" t="s">
        <v>25</v>
      </c>
      <c r="J30" t="s">
        <v>28</v>
      </c>
      <c r="K30" t="s">
        <v>26</v>
      </c>
      <c r="L30">
        <v>1339</v>
      </c>
      <c r="N30">
        <v>1007</v>
      </c>
      <c r="O30" t="s">
        <v>27</v>
      </c>
      <c r="P30" t="s">
        <v>27</v>
      </c>
      <c r="Q30">
        <v>1</v>
      </c>
      <c r="W30">
        <v>1</v>
      </c>
      <c r="X30">
        <v>973433911</v>
      </c>
      <c r="Y30">
        <f t="shared" si="10"/>
        <v>-1.18</v>
      </c>
      <c r="AA30">
        <v>49.83</v>
      </c>
      <c r="AB30">
        <v>0</v>
      </c>
      <c r="AC30">
        <v>0</v>
      </c>
      <c r="AD30">
        <v>0</v>
      </c>
      <c r="AE30">
        <v>49.83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-0.01</v>
      </c>
      <c r="AU30" t="s">
        <v>135</v>
      </c>
      <c r="AV30">
        <v>0</v>
      </c>
      <c r="AW30">
        <v>2</v>
      </c>
      <c r="AX30">
        <v>75774746</v>
      </c>
      <c r="AY30">
        <v>1</v>
      </c>
      <c r="AZ30">
        <v>6144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ROUND(Y30*Source!I260,9)</f>
        <v>-0.69620000000000004</v>
      </c>
      <c r="CY30">
        <f>AA30</f>
        <v>49.83</v>
      </c>
      <c r="CZ30">
        <f>AE30</f>
        <v>49.83</v>
      </c>
      <c r="DA30">
        <f>AI30</f>
        <v>1</v>
      </c>
      <c r="DB30">
        <f t="shared" si="11"/>
        <v>-59</v>
      </c>
      <c r="DC30">
        <f t="shared" si="12"/>
        <v>0</v>
      </c>
      <c r="DD30" t="s">
        <v>3</v>
      </c>
      <c r="DE30" t="s">
        <v>3</v>
      </c>
      <c r="DF30">
        <f t="shared" si="0"/>
        <v>-34.69</v>
      </c>
      <c r="DG30">
        <f t="shared" si="1"/>
        <v>0</v>
      </c>
      <c r="DH30">
        <f t="shared" si="2"/>
        <v>0</v>
      </c>
      <c r="DI30">
        <f t="shared" si="3"/>
        <v>0</v>
      </c>
      <c r="DJ30">
        <f>DF30</f>
        <v>-34.69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ROW(Source!A297)</f>
        <v>297</v>
      </c>
      <c r="B31">
        <v>75532707</v>
      </c>
      <c r="C31">
        <v>75534098</v>
      </c>
      <c r="D31">
        <v>75242047</v>
      </c>
      <c r="E31">
        <v>39</v>
      </c>
      <c r="F31">
        <v>1</v>
      </c>
      <c r="G31">
        <v>39</v>
      </c>
      <c r="H31">
        <v>1</v>
      </c>
      <c r="I31" t="s">
        <v>230</v>
      </c>
      <c r="J31" t="s">
        <v>3</v>
      </c>
      <c r="K31" t="s">
        <v>231</v>
      </c>
      <c r="L31">
        <v>1191</v>
      </c>
      <c r="N31">
        <v>1013</v>
      </c>
      <c r="O31" t="s">
        <v>232</v>
      </c>
      <c r="P31" t="s">
        <v>232</v>
      </c>
      <c r="Q31">
        <v>1</v>
      </c>
      <c r="W31">
        <v>0</v>
      </c>
      <c r="X31">
        <v>476480486</v>
      </c>
      <c r="Y31">
        <f t="shared" si="10"/>
        <v>108.56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0.92</v>
      </c>
      <c r="AU31" t="s">
        <v>135</v>
      </c>
      <c r="AV31">
        <v>1</v>
      </c>
      <c r="AW31">
        <v>2</v>
      </c>
      <c r="AX31">
        <v>75774748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ROUND(AT31*Source!I297*AH31*AL31,2)</f>
        <v>0</v>
      </c>
      <c r="CV31">
        <f>ROUND(Y31*Source!I297,9)</f>
        <v>47.332160000000002</v>
      </c>
      <c r="CW31">
        <v>0</v>
      </c>
      <c r="CX31">
        <f>ROUND(Y31*Source!I297,9)</f>
        <v>47.332160000000002</v>
      </c>
      <c r="CY31">
        <f>AD31</f>
        <v>0</v>
      </c>
      <c r="CZ31">
        <f>AH31</f>
        <v>0</v>
      </c>
      <c r="DA31">
        <f>AL31</f>
        <v>1</v>
      </c>
      <c r="DB31">
        <f t="shared" si="11"/>
        <v>0</v>
      </c>
      <c r="DC31">
        <f t="shared" si="12"/>
        <v>0</v>
      </c>
      <c r="DD31" t="s">
        <v>3</v>
      </c>
      <c r="DE31" t="s">
        <v>3</v>
      </c>
      <c r="DF31">
        <f t="shared" si="0"/>
        <v>0</v>
      </c>
      <c r="DG31">
        <f t="shared" si="1"/>
        <v>0</v>
      </c>
      <c r="DH31">
        <f t="shared" si="2"/>
        <v>0</v>
      </c>
      <c r="DI31">
        <f t="shared" si="3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ROW(Source!A297)</f>
        <v>297</v>
      </c>
      <c r="B32">
        <v>75532707</v>
      </c>
      <c r="C32">
        <v>75534098</v>
      </c>
      <c r="D32">
        <v>75245762</v>
      </c>
      <c r="E32">
        <v>1</v>
      </c>
      <c r="F32">
        <v>1</v>
      </c>
      <c r="G32">
        <v>39</v>
      </c>
      <c r="H32">
        <v>3</v>
      </c>
      <c r="I32" t="s">
        <v>242</v>
      </c>
      <c r="J32" t="s">
        <v>243</v>
      </c>
      <c r="K32" t="s">
        <v>244</v>
      </c>
      <c r="L32">
        <v>1296</v>
      </c>
      <c r="N32">
        <v>1002</v>
      </c>
      <c r="O32" t="s">
        <v>164</v>
      </c>
      <c r="P32" t="s">
        <v>164</v>
      </c>
      <c r="Q32">
        <v>1</v>
      </c>
      <c r="W32">
        <v>0</v>
      </c>
      <c r="X32">
        <v>-1859412607</v>
      </c>
      <c r="Y32">
        <f t="shared" si="10"/>
        <v>23.6</v>
      </c>
      <c r="AA32">
        <v>136.29</v>
      </c>
      <c r="AB32">
        <v>0</v>
      </c>
      <c r="AC32">
        <v>0</v>
      </c>
      <c r="AD32">
        <v>0</v>
      </c>
      <c r="AE32">
        <v>136.29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0.2</v>
      </c>
      <c r="AU32" t="s">
        <v>135</v>
      </c>
      <c r="AV32">
        <v>0</v>
      </c>
      <c r="AW32">
        <v>2</v>
      </c>
      <c r="AX32">
        <v>75774749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ROUND(Y32*Source!I297,9)</f>
        <v>10.2896</v>
      </c>
      <c r="CY32">
        <f>AA32</f>
        <v>136.29</v>
      </c>
      <c r="CZ32">
        <f>AE32</f>
        <v>136.29</v>
      </c>
      <c r="DA32">
        <f>AI32</f>
        <v>1</v>
      </c>
      <c r="DB32">
        <f t="shared" si="11"/>
        <v>3216.68</v>
      </c>
      <c r="DC32">
        <f t="shared" si="12"/>
        <v>0</v>
      </c>
      <c r="DD32" t="s">
        <v>3</v>
      </c>
      <c r="DE32" t="s">
        <v>3</v>
      </c>
      <c r="DF32">
        <f t="shared" si="0"/>
        <v>1402.37</v>
      </c>
      <c r="DG32">
        <f t="shared" si="1"/>
        <v>0</v>
      </c>
      <c r="DH32">
        <f t="shared" si="2"/>
        <v>0</v>
      </c>
      <c r="DI32">
        <f t="shared" si="3"/>
        <v>0</v>
      </c>
      <c r="DJ32">
        <f>DF32</f>
        <v>1402.37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ROW(Source!A297)</f>
        <v>297</v>
      </c>
      <c r="B33">
        <v>75532707</v>
      </c>
      <c r="C33">
        <v>75534098</v>
      </c>
      <c r="D33">
        <v>75245847</v>
      </c>
      <c r="E33">
        <v>1</v>
      </c>
      <c r="F33">
        <v>1</v>
      </c>
      <c r="G33">
        <v>39</v>
      </c>
      <c r="H33">
        <v>3</v>
      </c>
      <c r="I33" t="s">
        <v>25</v>
      </c>
      <c r="J33" t="s">
        <v>28</v>
      </c>
      <c r="K33" t="s">
        <v>26</v>
      </c>
      <c r="L33">
        <v>1339</v>
      </c>
      <c r="N33">
        <v>1007</v>
      </c>
      <c r="O33" t="s">
        <v>27</v>
      </c>
      <c r="P33" t="s">
        <v>27</v>
      </c>
      <c r="Q33">
        <v>1</v>
      </c>
      <c r="W33">
        <v>1</v>
      </c>
      <c r="X33">
        <v>973433911</v>
      </c>
      <c r="Y33">
        <f t="shared" si="10"/>
        <v>-1.18</v>
      </c>
      <c r="AA33">
        <v>49.83</v>
      </c>
      <c r="AB33">
        <v>0</v>
      </c>
      <c r="AC33">
        <v>0</v>
      </c>
      <c r="AD33">
        <v>0</v>
      </c>
      <c r="AE33">
        <v>49.83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-0.01</v>
      </c>
      <c r="AU33" t="s">
        <v>135</v>
      </c>
      <c r="AV33">
        <v>0</v>
      </c>
      <c r="AW33">
        <v>2</v>
      </c>
      <c r="AX33">
        <v>75774750</v>
      </c>
      <c r="AY33">
        <v>1</v>
      </c>
      <c r="AZ33">
        <v>6144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ROUND(Y33*Source!I297,9)</f>
        <v>-0.51448000000000005</v>
      </c>
      <c r="CY33">
        <f>AA33</f>
        <v>49.83</v>
      </c>
      <c r="CZ33">
        <f>AE33</f>
        <v>49.83</v>
      </c>
      <c r="DA33">
        <f>AI33</f>
        <v>1</v>
      </c>
      <c r="DB33">
        <f t="shared" si="11"/>
        <v>-59</v>
      </c>
      <c r="DC33">
        <f t="shared" si="12"/>
        <v>0</v>
      </c>
      <c r="DD33" t="s">
        <v>3</v>
      </c>
      <c r="DE33" t="s">
        <v>3</v>
      </c>
      <c r="DF33">
        <f t="shared" ref="DF33:DF64" si="13">ROUND(ROUND(AE33,2)*CX33,2)</f>
        <v>-25.64</v>
      </c>
      <c r="DG33">
        <f t="shared" ref="DG33:DG64" si="14">ROUND(ROUND(AF33,2)*CX33,2)</f>
        <v>0</v>
      </c>
      <c r="DH33">
        <f t="shared" ref="DH33:DH64" si="15">ROUND(ROUND(AG33,2)*CX33,2)</f>
        <v>0</v>
      </c>
      <c r="DI33">
        <f t="shared" ref="DI33:DI64" si="16">ROUND(ROUND(AH33,2)*CX33,2)</f>
        <v>0</v>
      </c>
      <c r="DJ33">
        <f>DF33</f>
        <v>-25.64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ROW(Source!A299)</f>
        <v>299</v>
      </c>
      <c r="B34">
        <v>75532707</v>
      </c>
      <c r="C34">
        <v>75534115</v>
      </c>
      <c r="D34">
        <v>75242047</v>
      </c>
      <c r="E34">
        <v>39</v>
      </c>
      <c r="F34">
        <v>1</v>
      </c>
      <c r="G34">
        <v>39</v>
      </c>
      <c r="H34">
        <v>1</v>
      </c>
      <c r="I34" t="s">
        <v>230</v>
      </c>
      <c r="J34" t="s">
        <v>3</v>
      </c>
      <c r="K34" t="s">
        <v>231</v>
      </c>
      <c r="L34">
        <v>1191</v>
      </c>
      <c r="N34">
        <v>1013</v>
      </c>
      <c r="O34" t="s">
        <v>232</v>
      </c>
      <c r="P34" t="s">
        <v>232</v>
      </c>
      <c r="Q34">
        <v>1</v>
      </c>
      <c r="W34">
        <v>0</v>
      </c>
      <c r="X34">
        <v>476480486</v>
      </c>
      <c r="Y34">
        <f t="shared" si="10"/>
        <v>138.06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1.17</v>
      </c>
      <c r="AU34" t="s">
        <v>135</v>
      </c>
      <c r="AV34">
        <v>1</v>
      </c>
      <c r="AW34">
        <v>2</v>
      </c>
      <c r="AX34">
        <v>75774752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ROUND(AT34*Source!I299*AH34*AL34,2)</f>
        <v>0</v>
      </c>
      <c r="CV34">
        <f>ROUND(Y34*Source!I299,9)</f>
        <v>10.492559999999999</v>
      </c>
      <c r="CW34">
        <v>0</v>
      </c>
      <c r="CX34">
        <f>ROUND(Y34*Source!I299,9)</f>
        <v>10.492559999999999</v>
      </c>
      <c r="CY34">
        <f>AD34</f>
        <v>0</v>
      </c>
      <c r="CZ34">
        <f>AH34</f>
        <v>0</v>
      </c>
      <c r="DA34">
        <f>AL34</f>
        <v>1</v>
      </c>
      <c r="DB34">
        <f t="shared" si="11"/>
        <v>0</v>
      </c>
      <c r="DC34">
        <f t="shared" si="12"/>
        <v>0</v>
      </c>
      <c r="DD34" t="s">
        <v>3</v>
      </c>
      <c r="DE34" t="s">
        <v>3</v>
      </c>
      <c r="DF34">
        <f t="shared" si="13"/>
        <v>0</v>
      </c>
      <c r="DG34">
        <f t="shared" si="14"/>
        <v>0</v>
      </c>
      <c r="DH34">
        <f t="shared" si="15"/>
        <v>0</v>
      </c>
      <c r="DI34">
        <f t="shared" si="16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ROW(Source!A299)</f>
        <v>299</v>
      </c>
      <c r="B35">
        <v>75532707</v>
      </c>
      <c r="C35">
        <v>75534115</v>
      </c>
      <c r="D35">
        <v>75245765</v>
      </c>
      <c r="E35">
        <v>1</v>
      </c>
      <c r="F35">
        <v>1</v>
      </c>
      <c r="G35">
        <v>39</v>
      </c>
      <c r="H35">
        <v>3</v>
      </c>
      <c r="I35" t="s">
        <v>245</v>
      </c>
      <c r="J35" t="s">
        <v>246</v>
      </c>
      <c r="K35" t="s">
        <v>247</v>
      </c>
      <c r="L35">
        <v>1296</v>
      </c>
      <c r="N35">
        <v>1002</v>
      </c>
      <c r="O35" t="s">
        <v>164</v>
      </c>
      <c r="P35" t="s">
        <v>164</v>
      </c>
      <c r="Q35">
        <v>1</v>
      </c>
      <c r="W35">
        <v>0</v>
      </c>
      <c r="X35">
        <v>-398342342</v>
      </c>
      <c r="Y35">
        <f t="shared" si="10"/>
        <v>11.8</v>
      </c>
      <c r="AA35">
        <v>161.79</v>
      </c>
      <c r="AB35">
        <v>0</v>
      </c>
      <c r="AC35">
        <v>0</v>
      </c>
      <c r="AD35">
        <v>0</v>
      </c>
      <c r="AE35">
        <v>161.79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</v>
      </c>
      <c r="AU35" t="s">
        <v>135</v>
      </c>
      <c r="AV35">
        <v>0</v>
      </c>
      <c r="AW35">
        <v>2</v>
      </c>
      <c r="AX35">
        <v>75774753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ROUND(Y35*Source!I299,9)</f>
        <v>0.89680000000000004</v>
      </c>
      <c r="CY35">
        <f>AA35</f>
        <v>161.79</v>
      </c>
      <c r="CZ35">
        <f>AE35</f>
        <v>161.79</v>
      </c>
      <c r="DA35">
        <f>AI35</f>
        <v>1</v>
      </c>
      <c r="DB35">
        <f t="shared" si="11"/>
        <v>1909.24</v>
      </c>
      <c r="DC35">
        <f t="shared" si="12"/>
        <v>0</v>
      </c>
      <c r="DD35" t="s">
        <v>3</v>
      </c>
      <c r="DE35" t="s">
        <v>3</v>
      </c>
      <c r="DF35">
        <f t="shared" si="13"/>
        <v>145.09</v>
      </c>
      <c r="DG35">
        <f t="shared" si="14"/>
        <v>0</v>
      </c>
      <c r="DH35">
        <f t="shared" si="15"/>
        <v>0</v>
      </c>
      <c r="DI35">
        <f t="shared" si="16"/>
        <v>0</v>
      </c>
      <c r="DJ35">
        <f>DF35</f>
        <v>145.09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ROW(Source!A299)</f>
        <v>299</v>
      </c>
      <c r="B36">
        <v>75532707</v>
      </c>
      <c r="C36">
        <v>75534115</v>
      </c>
      <c r="D36">
        <v>75245847</v>
      </c>
      <c r="E36">
        <v>1</v>
      </c>
      <c r="F36">
        <v>1</v>
      </c>
      <c r="G36">
        <v>39</v>
      </c>
      <c r="H36">
        <v>3</v>
      </c>
      <c r="I36" t="s">
        <v>25</v>
      </c>
      <c r="J36" t="s">
        <v>28</v>
      </c>
      <c r="K36" t="s">
        <v>26</v>
      </c>
      <c r="L36">
        <v>1339</v>
      </c>
      <c r="N36">
        <v>1007</v>
      </c>
      <c r="O36" t="s">
        <v>27</v>
      </c>
      <c r="P36" t="s">
        <v>27</v>
      </c>
      <c r="Q36">
        <v>1</v>
      </c>
      <c r="W36">
        <v>1</v>
      </c>
      <c r="X36">
        <v>973433911</v>
      </c>
      <c r="Y36">
        <f t="shared" si="10"/>
        <v>-1.18</v>
      </c>
      <c r="AA36">
        <v>49.83</v>
      </c>
      <c r="AB36">
        <v>0</v>
      </c>
      <c r="AC36">
        <v>0</v>
      </c>
      <c r="AD36">
        <v>0</v>
      </c>
      <c r="AE36">
        <v>49.83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-0.01</v>
      </c>
      <c r="AU36" t="s">
        <v>135</v>
      </c>
      <c r="AV36">
        <v>0</v>
      </c>
      <c r="AW36">
        <v>2</v>
      </c>
      <c r="AX36">
        <v>75774754</v>
      </c>
      <c r="AY36">
        <v>1</v>
      </c>
      <c r="AZ36">
        <v>6144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ROUND(Y36*Source!I299,9)</f>
        <v>-8.9679999999999996E-2</v>
      </c>
      <c r="CY36">
        <f>AA36</f>
        <v>49.83</v>
      </c>
      <c r="CZ36">
        <f>AE36</f>
        <v>49.83</v>
      </c>
      <c r="DA36">
        <f>AI36</f>
        <v>1</v>
      </c>
      <c r="DB36">
        <f t="shared" si="11"/>
        <v>-59</v>
      </c>
      <c r="DC36">
        <f t="shared" si="12"/>
        <v>0</v>
      </c>
      <c r="DD36" t="s">
        <v>3</v>
      </c>
      <c r="DE36" t="s">
        <v>3</v>
      </c>
      <c r="DF36">
        <f t="shared" si="13"/>
        <v>-4.47</v>
      </c>
      <c r="DG36">
        <f t="shared" si="14"/>
        <v>0</v>
      </c>
      <c r="DH36">
        <f t="shared" si="15"/>
        <v>0</v>
      </c>
      <c r="DI36">
        <f t="shared" si="16"/>
        <v>0</v>
      </c>
      <c r="DJ36">
        <f>DF36</f>
        <v>-4.47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ROW(Source!A301)</f>
        <v>301</v>
      </c>
      <c r="B37">
        <v>75532707</v>
      </c>
      <c r="C37">
        <v>75534132</v>
      </c>
      <c r="D37">
        <v>75242047</v>
      </c>
      <c r="E37">
        <v>39</v>
      </c>
      <c r="F37">
        <v>1</v>
      </c>
      <c r="G37">
        <v>39</v>
      </c>
      <c r="H37">
        <v>1</v>
      </c>
      <c r="I37" t="s">
        <v>230</v>
      </c>
      <c r="J37" t="s">
        <v>3</v>
      </c>
      <c r="K37" t="s">
        <v>231</v>
      </c>
      <c r="L37">
        <v>1191</v>
      </c>
      <c r="N37">
        <v>1013</v>
      </c>
      <c r="O37" t="s">
        <v>232</v>
      </c>
      <c r="P37" t="s">
        <v>232</v>
      </c>
      <c r="Q37">
        <v>1</v>
      </c>
      <c r="W37">
        <v>0</v>
      </c>
      <c r="X37">
        <v>476480486</v>
      </c>
      <c r="Y37">
        <f t="shared" si="10"/>
        <v>95.580000000000013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0.81</v>
      </c>
      <c r="AU37" t="s">
        <v>135</v>
      </c>
      <c r="AV37">
        <v>1</v>
      </c>
      <c r="AW37">
        <v>2</v>
      </c>
      <c r="AX37">
        <v>75774756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ROUND(AT37*Source!I301*AH37*AL37,2)</f>
        <v>0</v>
      </c>
      <c r="CV37">
        <f>ROUND(Y37*Source!I301,9)</f>
        <v>68.817599999999999</v>
      </c>
      <c r="CW37">
        <v>0</v>
      </c>
      <c r="CX37">
        <f>ROUND(Y37*Source!I301,9)</f>
        <v>68.817599999999999</v>
      </c>
      <c r="CY37">
        <f>AD37</f>
        <v>0</v>
      </c>
      <c r="CZ37">
        <f>AH37</f>
        <v>0</v>
      </c>
      <c r="DA37">
        <f>AL37</f>
        <v>1</v>
      </c>
      <c r="DB37">
        <f t="shared" si="11"/>
        <v>0</v>
      </c>
      <c r="DC37">
        <f t="shared" si="12"/>
        <v>0</v>
      </c>
      <c r="DD37" t="s">
        <v>3</v>
      </c>
      <c r="DE37" t="s">
        <v>3</v>
      </c>
      <c r="DF37">
        <f t="shared" si="13"/>
        <v>0</v>
      </c>
      <c r="DG37">
        <f t="shared" si="14"/>
        <v>0</v>
      </c>
      <c r="DH37">
        <f t="shared" si="15"/>
        <v>0</v>
      </c>
      <c r="DI37">
        <f t="shared" si="16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ROW(Source!A301)</f>
        <v>301</v>
      </c>
      <c r="B38">
        <v>75532707</v>
      </c>
      <c r="C38">
        <v>75534132</v>
      </c>
      <c r="D38">
        <v>75245791</v>
      </c>
      <c r="E38">
        <v>1</v>
      </c>
      <c r="F38">
        <v>1</v>
      </c>
      <c r="G38">
        <v>39</v>
      </c>
      <c r="H38">
        <v>3</v>
      </c>
      <c r="I38" t="s">
        <v>248</v>
      </c>
      <c r="J38" t="s">
        <v>249</v>
      </c>
      <c r="K38" t="s">
        <v>250</v>
      </c>
      <c r="L38">
        <v>1296</v>
      </c>
      <c r="N38">
        <v>1002</v>
      </c>
      <c r="O38" t="s">
        <v>164</v>
      </c>
      <c r="P38" t="s">
        <v>164</v>
      </c>
      <c r="Q38">
        <v>1</v>
      </c>
      <c r="W38">
        <v>0</v>
      </c>
      <c r="X38">
        <v>-937546954</v>
      </c>
      <c r="Y38">
        <f t="shared" si="10"/>
        <v>29.5</v>
      </c>
      <c r="AA38">
        <v>172.53</v>
      </c>
      <c r="AB38">
        <v>0</v>
      </c>
      <c r="AC38">
        <v>0</v>
      </c>
      <c r="AD38">
        <v>0</v>
      </c>
      <c r="AE38">
        <v>172.53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0.25</v>
      </c>
      <c r="AU38" t="s">
        <v>135</v>
      </c>
      <c r="AV38">
        <v>0</v>
      </c>
      <c r="AW38">
        <v>2</v>
      </c>
      <c r="AX38">
        <v>75774757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ROUND(Y38*Source!I301,9)</f>
        <v>21.24</v>
      </c>
      <c r="CY38">
        <f>AA38</f>
        <v>172.53</v>
      </c>
      <c r="CZ38">
        <f>AE38</f>
        <v>172.53</v>
      </c>
      <c r="DA38">
        <f>AI38</f>
        <v>1</v>
      </c>
      <c r="DB38">
        <f t="shared" si="11"/>
        <v>5089.34</v>
      </c>
      <c r="DC38">
        <f t="shared" si="12"/>
        <v>0</v>
      </c>
      <c r="DD38" t="s">
        <v>3</v>
      </c>
      <c r="DE38" t="s">
        <v>3</v>
      </c>
      <c r="DF38">
        <f t="shared" si="13"/>
        <v>3664.54</v>
      </c>
      <c r="DG38">
        <f t="shared" si="14"/>
        <v>0</v>
      </c>
      <c r="DH38">
        <f t="shared" si="15"/>
        <v>0</v>
      </c>
      <c r="DI38">
        <f t="shared" si="16"/>
        <v>0</v>
      </c>
      <c r="DJ38">
        <f>DF38</f>
        <v>3664.54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ROW(Source!A301)</f>
        <v>301</v>
      </c>
      <c r="B39">
        <v>75532707</v>
      </c>
      <c r="C39">
        <v>75534132</v>
      </c>
      <c r="D39">
        <v>75245847</v>
      </c>
      <c r="E39">
        <v>1</v>
      </c>
      <c r="F39">
        <v>1</v>
      </c>
      <c r="G39">
        <v>39</v>
      </c>
      <c r="H39">
        <v>3</v>
      </c>
      <c r="I39" t="s">
        <v>25</v>
      </c>
      <c r="J39" t="s">
        <v>28</v>
      </c>
      <c r="K39" t="s">
        <v>26</v>
      </c>
      <c r="L39">
        <v>1339</v>
      </c>
      <c r="N39">
        <v>1007</v>
      </c>
      <c r="O39" t="s">
        <v>27</v>
      </c>
      <c r="P39" t="s">
        <v>27</v>
      </c>
      <c r="Q39">
        <v>1</v>
      </c>
      <c r="W39">
        <v>1</v>
      </c>
      <c r="X39">
        <v>973433911</v>
      </c>
      <c r="Y39">
        <f t="shared" si="10"/>
        <v>-1.18</v>
      </c>
      <c r="AA39">
        <v>49.83</v>
      </c>
      <c r="AB39">
        <v>0</v>
      </c>
      <c r="AC39">
        <v>0</v>
      </c>
      <c r="AD39">
        <v>0</v>
      </c>
      <c r="AE39">
        <v>49.83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-0.01</v>
      </c>
      <c r="AU39" t="s">
        <v>135</v>
      </c>
      <c r="AV39">
        <v>0</v>
      </c>
      <c r="AW39">
        <v>2</v>
      </c>
      <c r="AX39">
        <v>75774758</v>
      </c>
      <c r="AY39">
        <v>1</v>
      </c>
      <c r="AZ39">
        <v>6144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ROUND(Y39*Source!I301,9)</f>
        <v>-0.84960000000000002</v>
      </c>
      <c r="CY39">
        <f>AA39</f>
        <v>49.83</v>
      </c>
      <c r="CZ39">
        <f>AE39</f>
        <v>49.83</v>
      </c>
      <c r="DA39">
        <f>AI39</f>
        <v>1</v>
      </c>
      <c r="DB39">
        <f t="shared" si="11"/>
        <v>-59</v>
      </c>
      <c r="DC39">
        <f t="shared" si="12"/>
        <v>0</v>
      </c>
      <c r="DD39" t="s">
        <v>3</v>
      </c>
      <c r="DE39" t="s">
        <v>3</v>
      </c>
      <c r="DF39">
        <f t="shared" si="13"/>
        <v>-42.34</v>
      </c>
      <c r="DG39">
        <f t="shared" si="14"/>
        <v>0</v>
      </c>
      <c r="DH39">
        <f t="shared" si="15"/>
        <v>0</v>
      </c>
      <c r="DI39">
        <f t="shared" si="16"/>
        <v>0</v>
      </c>
      <c r="DJ39">
        <f>DF39</f>
        <v>-42.34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ROW(Source!A303)</f>
        <v>303</v>
      </c>
      <c r="B40">
        <v>75532707</v>
      </c>
      <c r="C40">
        <v>75534149</v>
      </c>
      <c r="D40">
        <v>75242047</v>
      </c>
      <c r="E40">
        <v>39</v>
      </c>
      <c r="F40">
        <v>1</v>
      </c>
      <c r="G40">
        <v>39</v>
      </c>
      <c r="H40">
        <v>1</v>
      </c>
      <c r="I40" t="s">
        <v>230</v>
      </c>
      <c r="J40" t="s">
        <v>3</v>
      </c>
      <c r="K40" t="s">
        <v>231</v>
      </c>
      <c r="L40">
        <v>1191</v>
      </c>
      <c r="N40">
        <v>1013</v>
      </c>
      <c r="O40" t="s">
        <v>232</v>
      </c>
      <c r="P40" t="s">
        <v>232</v>
      </c>
      <c r="Q40">
        <v>1</v>
      </c>
      <c r="W40">
        <v>0</v>
      </c>
      <c r="X40">
        <v>476480486</v>
      </c>
      <c r="Y40">
        <f>((AT40*4)*4)</f>
        <v>14.72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0.92</v>
      </c>
      <c r="AU40" t="s">
        <v>145</v>
      </c>
      <c r="AV40">
        <v>1</v>
      </c>
      <c r="AW40">
        <v>2</v>
      </c>
      <c r="AX40">
        <v>75774760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ROUND(AT40*Source!I303*AH40*AL40,2)</f>
        <v>0</v>
      </c>
      <c r="CV40">
        <f>ROUND(Y40*Source!I303,9)</f>
        <v>0.91264000000000001</v>
      </c>
      <c r="CW40">
        <v>0</v>
      </c>
      <c r="CX40">
        <f>ROUND(Y40*Source!I303,9)</f>
        <v>0.91264000000000001</v>
      </c>
      <c r="CY40">
        <f>AD40</f>
        <v>0</v>
      </c>
      <c r="CZ40">
        <f>AH40</f>
        <v>0</v>
      </c>
      <c r="DA40">
        <f>AL40</f>
        <v>1</v>
      </c>
      <c r="DB40">
        <f>ROUND(((ROUND(AT40*CZ40,2)*4)*4),6)</f>
        <v>0</v>
      </c>
      <c r="DC40">
        <f>ROUND(((ROUND(AT40*AG40,2)*4)*4),6)</f>
        <v>0</v>
      </c>
      <c r="DD40" t="s">
        <v>3</v>
      </c>
      <c r="DE40" t="s">
        <v>3</v>
      </c>
      <c r="DF40">
        <f t="shared" si="13"/>
        <v>0</v>
      </c>
      <c r="DG40">
        <f t="shared" si="14"/>
        <v>0</v>
      </c>
      <c r="DH40">
        <f t="shared" si="15"/>
        <v>0</v>
      </c>
      <c r="DI40">
        <f t="shared" si="16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ROW(Source!A303)</f>
        <v>303</v>
      </c>
      <c r="B41">
        <v>75532707</v>
      </c>
      <c r="C41">
        <v>75534149</v>
      </c>
      <c r="D41">
        <v>75245762</v>
      </c>
      <c r="E41">
        <v>1</v>
      </c>
      <c r="F41">
        <v>1</v>
      </c>
      <c r="G41">
        <v>39</v>
      </c>
      <c r="H41">
        <v>3</v>
      </c>
      <c r="I41" t="s">
        <v>242</v>
      </c>
      <c r="J41" t="s">
        <v>243</v>
      </c>
      <c r="K41" t="s">
        <v>244</v>
      </c>
      <c r="L41">
        <v>1296</v>
      </c>
      <c r="N41">
        <v>1002</v>
      </c>
      <c r="O41" t="s">
        <v>164</v>
      </c>
      <c r="P41" t="s">
        <v>164</v>
      </c>
      <c r="Q41">
        <v>1</v>
      </c>
      <c r="W41">
        <v>0</v>
      </c>
      <c r="X41">
        <v>-1859412607</v>
      </c>
      <c r="Y41">
        <f>((AT41*4)*4)</f>
        <v>3.2</v>
      </c>
      <c r="AA41">
        <v>136.29</v>
      </c>
      <c r="AB41">
        <v>0</v>
      </c>
      <c r="AC41">
        <v>0</v>
      </c>
      <c r="AD41">
        <v>0</v>
      </c>
      <c r="AE41">
        <v>136.29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0.2</v>
      </c>
      <c r="AU41" t="s">
        <v>145</v>
      </c>
      <c r="AV41">
        <v>0</v>
      </c>
      <c r="AW41">
        <v>2</v>
      </c>
      <c r="AX41">
        <v>75774761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ROUND(Y41*Source!I303,9)</f>
        <v>0.19839999999999999</v>
      </c>
      <c r="CY41">
        <f>AA41</f>
        <v>136.29</v>
      </c>
      <c r="CZ41">
        <f>AE41</f>
        <v>136.29</v>
      </c>
      <c r="DA41">
        <f>AI41</f>
        <v>1</v>
      </c>
      <c r="DB41">
        <f>ROUND(((ROUND(AT41*CZ41,2)*4)*4),6)</f>
        <v>436.16</v>
      </c>
      <c r="DC41">
        <f>ROUND(((ROUND(AT41*AG41,2)*4)*4),6)</f>
        <v>0</v>
      </c>
      <c r="DD41" t="s">
        <v>3</v>
      </c>
      <c r="DE41" t="s">
        <v>3</v>
      </c>
      <c r="DF41">
        <f t="shared" si="13"/>
        <v>27.04</v>
      </c>
      <c r="DG41">
        <f t="shared" si="14"/>
        <v>0</v>
      </c>
      <c r="DH41">
        <f t="shared" si="15"/>
        <v>0</v>
      </c>
      <c r="DI41">
        <f t="shared" si="16"/>
        <v>0</v>
      </c>
      <c r="DJ41">
        <f>DF41</f>
        <v>27.04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ROW(Source!A303)</f>
        <v>303</v>
      </c>
      <c r="B42">
        <v>75532707</v>
      </c>
      <c r="C42">
        <v>75534149</v>
      </c>
      <c r="D42">
        <v>75245847</v>
      </c>
      <c r="E42">
        <v>1</v>
      </c>
      <c r="F42">
        <v>1</v>
      </c>
      <c r="G42">
        <v>39</v>
      </c>
      <c r="H42">
        <v>3</v>
      </c>
      <c r="I42" t="s">
        <v>25</v>
      </c>
      <c r="J42" t="s">
        <v>28</v>
      </c>
      <c r="K42" t="s">
        <v>26</v>
      </c>
      <c r="L42">
        <v>1339</v>
      </c>
      <c r="N42">
        <v>1007</v>
      </c>
      <c r="O42" t="s">
        <v>27</v>
      </c>
      <c r="P42" t="s">
        <v>27</v>
      </c>
      <c r="Q42">
        <v>1</v>
      </c>
      <c r="W42">
        <v>1</v>
      </c>
      <c r="X42">
        <v>973433911</v>
      </c>
      <c r="Y42">
        <f>((AT42*4)*4)</f>
        <v>-0.16</v>
      </c>
      <c r="AA42">
        <v>49.83</v>
      </c>
      <c r="AB42">
        <v>0</v>
      </c>
      <c r="AC42">
        <v>0</v>
      </c>
      <c r="AD42">
        <v>0</v>
      </c>
      <c r="AE42">
        <v>49.83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-0.01</v>
      </c>
      <c r="AU42" t="s">
        <v>145</v>
      </c>
      <c r="AV42">
        <v>0</v>
      </c>
      <c r="AW42">
        <v>2</v>
      </c>
      <c r="AX42">
        <v>75774762</v>
      </c>
      <c r="AY42">
        <v>1</v>
      </c>
      <c r="AZ42">
        <v>6144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ROUND(Y42*Source!I303,9)</f>
        <v>-9.92E-3</v>
      </c>
      <c r="CY42">
        <f>AA42</f>
        <v>49.83</v>
      </c>
      <c r="CZ42">
        <f>AE42</f>
        <v>49.83</v>
      </c>
      <c r="DA42">
        <f>AI42</f>
        <v>1</v>
      </c>
      <c r="DB42">
        <f>ROUND(((ROUND(AT42*CZ42,2)*4)*4),6)</f>
        <v>-8</v>
      </c>
      <c r="DC42">
        <f>ROUND(((ROUND(AT42*AG42,2)*4)*4),6)</f>
        <v>0</v>
      </c>
      <c r="DD42" t="s">
        <v>3</v>
      </c>
      <c r="DE42" t="s">
        <v>3</v>
      </c>
      <c r="DF42">
        <f t="shared" si="13"/>
        <v>-0.49</v>
      </c>
      <c r="DG42">
        <f t="shared" si="14"/>
        <v>0</v>
      </c>
      <c r="DH42">
        <f t="shared" si="15"/>
        <v>0</v>
      </c>
      <c r="DI42">
        <f t="shared" si="16"/>
        <v>0</v>
      </c>
      <c r="DJ42">
        <f>DF42</f>
        <v>-0.49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ROW(Source!A340)</f>
        <v>340</v>
      </c>
      <c r="B43">
        <v>75532707</v>
      </c>
      <c r="C43">
        <v>75534166</v>
      </c>
      <c r="D43">
        <v>75242047</v>
      </c>
      <c r="E43">
        <v>39</v>
      </c>
      <c r="F43">
        <v>1</v>
      </c>
      <c r="G43">
        <v>39</v>
      </c>
      <c r="H43">
        <v>1</v>
      </c>
      <c r="I43" t="s">
        <v>230</v>
      </c>
      <c r="J43" t="s">
        <v>3</v>
      </c>
      <c r="K43" t="s">
        <v>231</v>
      </c>
      <c r="L43">
        <v>1191</v>
      </c>
      <c r="N43">
        <v>1013</v>
      </c>
      <c r="O43" t="s">
        <v>232</v>
      </c>
      <c r="P43" t="s">
        <v>232</v>
      </c>
      <c r="Q43">
        <v>1</v>
      </c>
      <c r="W43">
        <v>0</v>
      </c>
      <c r="X43">
        <v>476480486</v>
      </c>
      <c r="Y43">
        <f>(((AT43*4)*4)*2)</f>
        <v>103.04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3.22</v>
      </c>
      <c r="AU43" t="s">
        <v>148</v>
      </c>
      <c r="AV43">
        <v>1</v>
      </c>
      <c r="AW43">
        <v>2</v>
      </c>
      <c r="AX43">
        <v>75774764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ROUND(AT43*Source!I340*AH43*AL43,2)</f>
        <v>0</v>
      </c>
      <c r="CV43">
        <f>ROUND(Y43*Source!I340,9)</f>
        <v>43.431359999999998</v>
      </c>
      <c r="CW43">
        <v>0</v>
      </c>
      <c r="CX43">
        <f>ROUND(Y43*Source!I340,9)</f>
        <v>43.431359999999998</v>
      </c>
      <c r="CY43">
        <f>AD43</f>
        <v>0</v>
      </c>
      <c r="CZ43">
        <f>AH43</f>
        <v>0</v>
      </c>
      <c r="DA43">
        <f>AL43</f>
        <v>1</v>
      </c>
      <c r="DB43">
        <f>ROUND((((ROUND(AT43*CZ43,2)*4)*4)*2),6)</f>
        <v>0</v>
      </c>
      <c r="DC43">
        <f>ROUND((((ROUND(AT43*AG43,2)*4)*4)*2),6)</f>
        <v>0</v>
      </c>
      <c r="DD43" t="s">
        <v>3</v>
      </c>
      <c r="DE43" t="s">
        <v>3</v>
      </c>
      <c r="DF43">
        <f t="shared" si="13"/>
        <v>0</v>
      </c>
      <c r="DG43">
        <f t="shared" si="14"/>
        <v>0</v>
      </c>
      <c r="DH43">
        <f t="shared" si="15"/>
        <v>0</v>
      </c>
      <c r="DI43">
        <f t="shared" si="16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ROW(Source!A340)</f>
        <v>340</v>
      </c>
      <c r="B44">
        <v>75532707</v>
      </c>
      <c r="C44">
        <v>75534166</v>
      </c>
      <c r="D44">
        <v>75245767</v>
      </c>
      <c r="E44">
        <v>1</v>
      </c>
      <c r="F44">
        <v>1</v>
      </c>
      <c r="G44">
        <v>39</v>
      </c>
      <c r="H44">
        <v>3</v>
      </c>
      <c r="I44" t="s">
        <v>251</v>
      </c>
      <c r="J44" t="s">
        <v>252</v>
      </c>
      <c r="K44" t="s">
        <v>253</v>
      </c>
      <c r="L44">
        <v>1296</v>
      </c>
      <c r="N44">
        <v>1002</v>
      </c>
      <c r="O44" t="s">
        <v>164</v>
      </c>
      <c r="P44" t="s">
        <v>164</v>
      </c>
      <c r="Q44">
        <v>1</v>
      </c>
      <c r="W44">
        <v>0</v>
      </c>
      <c r="X44">
        <v>-596086045</v>
      </c>
      <c r="Y44">
        <f>(((AT44*4)*4)*2)</f>
        <v>1.1200000000000001</v>
      </c>
      <c r="AA44">
        <v>66.680000000000007</v>
      </c>
      <c r="AB44">
        <v>0</v>
      </c>
      <c r="AC44">
        <v>0</v>
      </c>
      <c r="AD44">
        <v>0</v>
      </c>
      <c r="AE44">
        <v>66.680000000000007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3.5000000000000003E-2</v>
      </c>
      <c r="AU44" t="s">
        <v>148</v>
      </c>
      <c r="AV44">
        <v>0</v>
      </c>
      <c r="AW44">
        <v>2</v>
      </c>
      <c r="AX44">
        <v>75774765</v>
      </c>
      <c r="AY44">
        <v>1</v>
      </c>
      <c r="AZ44">
        <v>2048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ROUND(Y44*Source!I340,9)</f>
        <v>0.47208</v>
      </c>
      <c r="CY44">
        <f>AA44</f>
        <v>66.680000000000007</v>
      </c>
      <c r="CZ44">
        <f>AE44</f>
        <v>66.680000000000007</v>
      </c>
      <c r="DA44">
        <f>AI44</f>
        <v>1</v>
      </c>
      <c r="DB44">
        <f>ROUND((((ROUND(AT44*CZ44,2)*4)*4)*2),6)</f>
        <v>74.56</v>
      </c>
      <c r="DC44">
        <f>ROUND((((ROUND(AT44*AG44,2)*4)*4)*2),6)</f>
        <v>0</v>
      </c>
      <c r="DD44" t="s">
        <v>3</v>
      </c>
      <c r="DE44" t="s">
        <v>3</v>
      </c>
      <c r="DF44">
        <f t="shared" si="13"/>
        <v>31.48</v>
      </c>
      <c r="DG44">
        <f t="shared" si="14"/>
        <v>0</v>
      </c>
      <c r="DH44">
        <f t="shared" si="15"/>
        <v>0</v>
      </c>
      <c r="DI44">
        <f t="shared" si="16"/>
        <v>0</v>
      </c>
      <c r="DJ44">
        <f>DF44</f>
        <v>31.48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ROW(Source!A340)</f>
        <v>340</v>
      </c>
      <c r="B45">
        <v>75532707</v>
      </c>
      <c r="C45">
        <v>75534166</v>
      </c>
      <c r="D45">
        <v>75245847</v>
      </c>
      <c r="E45">
        <v>1</v>
      </c>
      <c r="F45">
        <v>1</v>
      </c>
      <c r="G45">
        <v>39</v>
      </c>
      <c r="H45">
        <v>3</v>
      </c>
      <c r="I45" t="s">
        <v>25</v>
      </c>
      <c r="J45" t="s">
        <v>28</v>
      </c>
      <c r="K45" t="s">
        <v>26</v>
      </c>
      <c r="L45">
        <v>1339</v>
      </c>
      <c r="N45">
        <v>1007</v>
      </c>
      <c r="O45" t="s">
        <v>27</v>
      </c>
      <c r="P45" t="s">
        <v>27</v>
      </c>
      <c r="Q45">
        <v>1</v>
      </c>
      <c r="W45">
        <v>1</v>
      </c>
      <c r="X45">
        <v>973433911</v>
      </c>
      <c r="Y45">
        <f>(((AT45*4)*4)*2)</f>
        <v>-1.1200000000000001</v>
      </c>
      <c r="AA45">
        <v>49.83</v>
      </c>
      <c r="AB45">
        <v>0</v>
      </c>
      <c r="AC45">
        <v>0</v>
      </c>
      <c r="AD45">
        <v>0</v>
      </c>
      <c r="AE45">
        <v>49.83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-3.5000000000000003E-2</v>
      </c>
      <c r="AU45" t="s">
        <v>148</v>
      </c>
      <c r="AV45">
        <v>0</v>
      </c>
      <c r="AW45">
        <v>2</v>
      </c>
      <c r="AX45">
        <v>75774766</v>
      </c>
      <c r="AY45">
        <v>1</v>
      </c>
      <c r="AZ45">
        <v>6144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ROUND(Y45*Source!I340,9)</f>
        <v>-0.47208</v>
      </c>
      <c r="CY45">
        <f>AA45</f>
        <v>49.83</v>
      </c>
      <c r="CZ45">
        <f>AE45</f>
        <v>49.83</v>
      </c>
      <c r="DA45">
        <f>AI45</f>
        <v>1</v>
      </c>
      <c r="DB45">
        <f>ROUND((((ROUND(AT45*CZ45,2)*4)*4)*2),6)</f>
        <v>-55.68</v>
      </c>
      <c r="DC45">
        <f>ROUND((((ROUND(AT45*AG45,2)*4)*4)*2),6)</f>
        <v>0</v>
      </c>
      <c r="DD45" t="s">
        <v>3</v>
      </c>
      <c r="DE45" t="s">
        <v>3</v>
      </c>
      <c r="DF45">
        <f t="shared" si="13"/>
        <v>-23.52</v>
      </c>
      <c r="DG45">
        <f t="shared" si="14"/>
        <v>0</v>
      </c>
      <c r="DH45">
        <f t="shared" si="15"/>
        <v>0</v>
      </c>
      <c r="DI45">
        <f t="shared" si="16"/>
        <v>0</v>
      </c>
      <c r="DJ45">
        <f>DF45</f>
        <v>-23.52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ROW(Source!A342)</f>
        <v>342</v>
      </c>
      <c r="B46">
        <v>75532707</v>
      </c>
      <c r="C46">
        <v>75534183</v>
      </c>
      <c r="D46">
        <v>75242047</v>
      </c>
      <c r="E46">
        <v>39</v>
      </c>
      <c r="F46">
        <v>1</v>
      </c>
      <c r="G46">
        <v>39</v>
      </c>
      <c r="H46">
        <v>1</v>
      </c>
      <c r="I46" t="s">
        <v>230</v>
      </c>
      <c r="J46" t="s">
        <v>3</v>
      </c>
      <c r="K46" t="s">
        <v>231</v>
      </c>
      <c r="L46">
        <v>1191</v>
      </c>
      <c r="N46">
        <v>1013</v>
      </c>
      <c r="O46" t="s">
        <v>232</v>
      </c>
      <c r="P46" t="s">
        <v>232</v>
      </c>
      <c r="Q46">
        <v>1</v>
      </c>
      <c r="W46">
        <v>0</v>
      </c>
      <c r="X46">
        <v>476480486</v>
      </c>
      <c r="Y46">
        <f>(((AT46*4)*4)*0.3)</f>
        <v>21.599999999999998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4.5</v>
      </c>
      <c r="AU46" t="s">
        <v>154</v>
      </c>
      <c r="AV46">
        <v>1</v>
      </c>
      <c r="AW46">
        <v>2</v>
      </c>
      <c r="AX46">
        <v>75774768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ROUND(AT46*Source!I342*AH46*AL46,2)</f>
        <v>0</v>
      </c>
      <c r="CV46">
        <f>ROUND(Y46*Source!I342,9)</f>
        <v>62.642159999999997</v>
      </c>
      <c r="CW46">
        <v>0</v>
      </c>
      <c r="CX46">
        <f>ROUND(Y46*Source!I342,9)</f>
        <v>62.642159999999997</v>
      </c>
      <c r="CY46">
        <f>AD46</f>
        <v>0</v>
      </c>
      <c r="CZ46">
        <f>AH46</f>
        <v>0</v>
      </c>
      <c r="DA46">
        <f>AL46</f>
        <v>1</v>
      </c>
      <c r="DB46">
        <f>ROUND((((ROUND(AT46*CZ46,2)*4)*4)*0.3),6)</f>
        <v>0</v>
      </c>
      <c r="DC46">
        <f>ROUND((((ROUND(AT46*AG46,2)*4)*4)*0.3),6)</f>
        <v>0</v>
      </c>
      <c r="DD46" t="s">
        <v>3</v>
      </c>
      <c r="DE46" t="s">
        <v>3</v>
      </c>
      <c r="DF46">
        <f t="shared" si="13"/>
        <v>0</v>
      </c>
      <c r="DG46">
        <f t="shared" si="14"/>
        <v>0</v>
      </c>
      <c r="DH46">
        <f t="shared" si="15"/>
        <v>0</v>
      </c>
      <c r="DI46">
        <f t="shared" si="16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ROW(Source!A342)</f>
        <v>342</v>
      </c>
      <c r="B47">
        <v>75532707</v>
      </c>
      <c r="C47">
        <v>75534183</v>
      </c>
      <c r="D47">
        <v>75245766</v>
      </c>
      <c r="E47">
        <v>1</v>
      </c>
      <c r="F47">
        <v>1</v>
      </c>
      <c r="G47">
        <v>39</v>
      </c>
      <c r="H47">
        <v>3</v>
      </c>
      <c r="I47" t="s">
        <v>233</v>
      </c>
      <c r="J47" t="s">
        <v>234</v>
      </c>
      <c r="K47" t="s">
        <v>235</v>
      </c>
      <c r="L47">
        <v>1296</v>
      </c>
      <c r="N47">
        <v>1002</v>
      </c>
      <c r="O47" t="s">
        <v>164</v>
      </c>
      <c r="P47" t="s">
        <v>164</v>
      </c>
      <c r="Q47">
        <v>1</v>
      </c>
      <c r="W47">
        <v>0</v>
      </c>
      <c r="X47">
        <v>-1256445140</v>
      </c>
      <c r="Y47">
        <f>(((AT47*4)*4)*0.3)</f>
        <v>2.88</v>
      </c>
      <c r="AA47">
        <v>101.27</v>
      </c>
      <c r="AB47">
        <v>0</v>
      </c>
      <c r="AC47">
        <v>0</v>
      </c>
      <c r="AD47">
        <v>0</v>
      </c>
      <c r="AE47">
        <v>101.27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0.6</v>
      </c>
      <c r="AU47" t="s">
        <v>154</v>
      </c>
      <c r="AV47">
        <v>0</v>
      </c>
      <c r="AW47">
        <v>2</v>
      </c>
      <c r="AX47">
        <v>75774769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ROUND(Y47*Source!I342,9)</f>
        <v>8.3522879999999997</v>
      </c>
      <c r="CY47">
        <f>AA47</f>
        <v>101.27</v>
      </c>
      <c r="CZ47">
        <f>AE47</f>
        <v>101.27</v>
      </c>
      <c r="DA47">
        <f>AI47</f>
        <v>1</v>
      </c>
      <c r="DB47">
        <f>ROUND((((ROUND(AT47*CZ47,2)*4)*4)*0.3),6)</f>
        <v>291.64800000000002</v>
      </c>
      <c r="DC47">
        <f>ROUND((((ROUND(AT47*AG47,2)*4)*4)*0.3),6)</f>
        <v>0</v>
      </c>
      <c r="DD47" t="s">
        <v>3</v>
      </c>
      <c r="DE47" t="s">
        <v>3</v>
      </c>
      <c r="DF47">
        <f t="shared" si="13"/>
        <v>845.84</v>
      </c>
      <c r="DG47">
        <f t="shared" si="14"/>
        <v>0</v>
      </c>
      <c r="DH47">
        <f t="shared" si="15"/>
        <v>0</v>
      </c>
      <c r="DI47">
        <f t="shared" si="16"/>
        <v>0</v>
      </c>
      <c r="DJ47">
        <f>DF47</f>
        <v>845.84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ROW(Source!A342)</f>
        <v>342</v>
      </c>
      <c r="B48">
        <v>75532707</v>
      </c>
      <c r="C48">
        <v>75534183</v>
      </c>
      <c r="D48">
        <v>75245847</v>
      </c>
      <c r="E48">
        <v>1</v>
      </c>
      <c r="F48">
        <v>1</v>
      </c>
      <c r="G48">
        <v>39</v>
      </c>
      <c r="H48">
        <v>3</v>
      </c>
      <c r="I48" t="s">
        <v>25</v>
      </c>
      <c r="J48" t="s">
        <v>28</v>
      </c>
      <c r="K48" t="s">
        <v>26</v>
      </c>
      <c r="L48">
        <v>1339</v>
      </c>
      <c r="N48">
        <v>1007</v>
      </c>
      <c r="O48" t="s">
        <v>27</v>
      </c>
      <c r="P48" t="s">
        <v>27</v>
      </c>
      <c r="Q48">
        <v>1</v>
      </c>
      <c r="W48">
        <v>1</v>
      </c>
      <c r="X48">
        <v>973433911</v>
      </c>
      <c r="Y48">
        <f>(((AT48*4)*4)*0.3)</f>
        <v>-0.14399999999999999</v>
      </c>
      <c r="AA48">
        <v>49.83</v>
      </c>
      <c r="AB48">
        <v>0</v>
      </c>
      <c r="AC48">
        <v>0</v>
      </c>
      <c r="AD48">
        <v>0</v>
      </c>
      <c r="AE48">
        <v>49.83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-0.03</v>
      </c>
      <c r="AU48" t="s">
        <v>154</v>
      </c>
      <c r="AV48">
        <v>0</v>
      </c>
      <c r="AW48">
        <v>2</v>
      </c>
      <c r="AX48">
        <v>75774770</v>
      </c>
      <c r="AY48">
        <v>1</v>
      </c>
      <c r="AZ48">
        <v>6144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ROUND(Y48*Source!I342,9)</f>
        <v>-0.4176144</v>
      </c>
      <c r="CY48">
        <f>AA48</f>
        <v>49.83</v>
      </c>
      <c r="CZ48">
        <f>AE48</f>
        <v>49.83</v>
      </c>
      <c r="DA48">
        <f>AI48</f>
        <v>1</v>
      </c>
      <c r="DB48">
        <f>ROUND((((ROUND(AT48*CZ48,2)*4)*4)*0.3),6)</f>
        <v>-7.1520000000000001</v>
      </c>
      <c r="DC48">
        <f>ROUND((((ROUND(AT48*AG48,2)*4)*4)*0.3),6)</f>
        <v>0</v>
      </c>
      <c r="DD48" t="s">
        <v>3</v>
      </c>
      <c r="DE48" t="s">
        <v>3</v>
      </c>
      <c r="DF48">
        <f t="shared" si="13"/>
        <v>-20.81</v>
      </c>
      <c r="DG48">
        <f t="shared" si="14"/>
        <v>0</v>
      </c>
      <c r="DH48">
        <f t="shared" si="15"/>
        <v>0</v>
      </c>
      <c r="DI48">
        <f t="shared" si="16"/>
        <v>0</v>
      </c>
      <c r="DJ48">
        <f>DF48</f>
        <v>-20.81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ROW(Source!A379)</f>
        <v>379</v>
      </c>
      <c r="B49">
        <v>75532707</v>
      </c>
      <c r="C49">
        <v>75534200</v>
      </c>
      <c r="D49">
        <v>75242047</v>
      </c>
      <c r="E49">
        <v>39</v>
      </c>
      <c r="F49">
        <v>1</v>
      </c>
      <c r="G49">
        <v>39</v>
      </c>
      <c r="H49">
        <v>1</v>
      </c>
      <c r="I49" t="s">
        <v>230</v>
      </c>
      <c r="J49" t="s">
        <v>3</v>
      </c>
      <c r="K49" t="s">
        <v>231</v>
      </c>
      <c r="L49">
        <v>1191</v>
      </c>
      <c r="N49">
        <v>1013</v>
      </c>
      <c r="O49" t="s">
        <v>232</v>
      </c>
      <c r="P49" t="s">
        <v>232</v>
      </c>
      <c r="Q49">
        <v>1</v>
      </c>
      <c r="W49">
        <v>0</v>
      </c>
      <c r="X49">
        <v>476480486</v>
      </c>
      <c r="Y49">
        <f t="shared" ref="Y49:Y56" si="17">(AT49*122)</f>
        <v>1093.1200000000001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8.9600000000000009</v>
      </c>
      <c r="AU49" t="s">
        <v>157</v>
      </c>
      <c r="AV49">
        <v>1</v>
      </c>
      <c r="AW49">
        <v>2</v>
      </c>
      <c r="AX49">
        <v>75774772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ROUND(AT49*Source!I379*AH49*AL49,2)</f>
        <v>0</v>
      </c>
      <c r="CV49">
        <f>ROUND(Y49*Source!I379,9)</f>
        <v>43.724800000000002</v>
      </c>
      <c r="CW49">
        <v>0</v>
      </c>
      <c r="CX49">
        <f>ROUND(Y49*Source!I379,9)</f>
        <v>43.724800000000002</v>
      </c>
      <c r="CY49">
        <f>AD49</f>
        <v>0</v>
      </c>
      <c r="CZ49">
        <f>AH49</f>
        <v>0</v>
      </c>
      <c r="DA49">
        <f>AL49</f>
        <v>1</v>
      </c>
      <c r="DB49">
        <f t="shared" ref="DB49:DB56" si="18">ROUND((ROUND(AT49*CZ49,2)*122),6)</f>
        <v>0</v>
      </c>
      <c r="DC49">
        <f t="shared" ref="DC49:DC56" si="19">ROUND((ROUND(AT49*AG49,2)*122),6)</f>
        <v>0</v>
      </c>
      <c r="DD49" t="s">
        <v>3</v>
      </c>
      <c r="DE49" t="s">
        <v>3</v>
      </c>
      <c r="DF49">
        <f t="shared" si="13"/>
        <v>0</v>
      </c>
      <c r="DG49">
        <f t="shared" si="14"/>
        <v>0</v>
      </c>
      <c r="DH49">
        <f t="shared" si="15"/>
        <v>0</v>
      </c>
      <c r="DI49">
        <f t="shared" si="16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ROW(Source!A379)</f>
        <v>379</v>
      </c>
      <c r="B50">
        <v>75532707</v>
      </c>
      <c r="C50">
        <v>75534200</v>
      </c>
      <c r="D50">
        <v>75245790</v>
      </c>
      <c r="E50">
        <v>1</v>
      </c>
      <c r="F50">
        <v>1</v>
      </c>
      <c r="G50">
        <v>39</v>
      </c>
      <c r="H50">
        <v>3</v>
      </c>
      <c r="I50" t="s">
        <v>254</v>
      </c>
      <c r="J50" t="s">
        <v>255</v>
      </c>
      <c r="K50" t="s">
        <v>256</v>
      </c>
      <c r="L50">
        <v>1296</v>
      </c>
      <c r="N50">
        <v>1002</v>
      </c>
      <c r="O50" t="s">
        <v>164</v>
      </c>
      <c r="P50" t="s">
        <v>164</v>
      </c>
      <c r="Q50">
        <v>1</v>
      </c>
      <c r="W50">
        <v>0</v>
      </c>
      <c r="X50">
        <v>13185125</v>
      </c>
      <c r="Y50">
        <f t="shared" si="17"/>
        <v>20.740000000000002</v>
      </c>
      <c r="AA50">
        <v>415.65</v>
      </c>
      <c r="AB50">
        <v>0</v>
      </c>
      <c r="AC50">
        <v>0</v>
      </c>
      <c r="AD50">
        <v>0</v>
      </c>
      <c r="AE50">
        <v>415.65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0.17</v>
      </c>
      <c r="AU50" t="s">
        <v>157</v>
      </c>
      <c r="AV50">
        <v>0</v>
      </c>
      <c r="AW50">
        <v>2</v>
      </c>
      <c r="AX50">
        <v>75774773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ROUND(Y50*Source!I379,9)</f>
        <v>0.8296</v>
      </c>
      <c r="CY50">
        <f>AA50</f>
        <v>415.65</v>
      </c>
      <c r="CZ50">
        <f>AE50</f>
        <v>415.65</v>
      </c>
      <c r="DA50">
        <f>AI50</f>
        <v>1</v>
      </c>
      <c r="DB50">
        <f t="shared" si="18"/>
        <v>8620.52</v>
      </c>
      <c r="DC50">
        <f t="shared" si="19"/>
        <v>0</v>
      </c>
      <c r="DD50" t="s">
        <v>3</v>
      </c>
      <c r="DE50" t="s">
        <v>3</v>
      </c>
      <c r="DF50">
        <f t="shared" si="13"/>
        <v>344.82</v>
      </c>
      <c r="DG50">
        <f t="shared" si="14"/>
        <v>0</v>
      </c>
      <c r="DH50">
        <f t="shared" si="15"/>
        <v>0</v>
      </c>
      <c r="DI50">
        <f t="shared" si="16"/>
        <v>0</v>
      </c>
      <c r="DJ50">
        <f>DF50</f>
        <v>344.82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ROW(Source!A379)</f>
        <v>379</v>
      </c>
      <c r="B51">
        <v>75532707</v>
      </c>
      <c r="C51">
        <v>75534200</v>
      </c>
      <c r="D51">
        <v>75245793</v>
      </c>
      <c r="E51">
        <v>1</v>
      </c>
      <c r="F51">
        <v>1</v>
      </c>
      <c r="G51">
        <v>39</v>
      </c>
      <c r="H51">
        <v>3</v>
      </c>
      <c r="I51" t="s">
        <v>257</v>
      </c>
      <c r="J51" t="s">
        <v>258</v>
      </c>
      <c r="K51" t="s">
        <v>259</v>
      </c>
      <c r="L51">
        <v>1346</v>
      </c>
      <c r="N51">
        <v>1009</v>
      </c>
      <c r="O51" t="s">
        <v>260</v>
      </c>
      <c r="P51" t="s">
        <v>260</v>
      </c>
      <c r="Q51">
        <v>1</v>
      </c>
      <c r="W51">
        <v>0</v>
      </c>
      <c r="X51">
        <v>-336834525</v>
      </c>
      <c r="Y51">
        <f t="shared" si="17"/>
        <v>24.400000000000002</v>
      </c>
      <c r="AA51">
        <v>359.12</v>
      </c>
      <c r="AB51">
        <v>0</v>
      </c>
      <c r="AC51">
        <v>0</v>
      </c>
      <c r="AD51">
        <v>0</v>
      </c>
      <c r="AE51">
        <v>359.12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0.2</v>
      </c>
      <c r="AU51" t="s">
        <v>157</v>
      </c>
      <c r="AV51">
        <v>0</v>
      </c>
      <c r="AW51">
        <v>2</v>
      </c>
      <c r="AX51">
        <v>75774774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ROUND(Y51*Source!I379,9)</f>
        <v>0.97599999999999998</v>
      </c>
      <c r="CY51">
        <f>AA51</f>
        <v>359.12</v>
      </c>
      <c r="CZ51">
        <f>AE51</f>
        <v>359.12</v>
      </c>
      <c r="DA51">
        <f>AI51</f>
        <v>1</v>
      </c>
      <c r="DB51">
        <f t="shared" si="18"/>
        <v>8762.0400000000009</v>
      </c>
      <c r="DC51">
        <f t="shared" si="19"/>
        <v>0</v>
      </c>
      <c r="DD51" t="s">
        <v>3</v>
      </c>
      <c r="DE51" t="s">
        <v>3</v>
      </c>
      <c r="DF51">
        <f t="shared" si="13"/>
        <v>350.5</v>
      </c>
      <c r="DG51">
        <f t="shared" si="14"/>
        <v>0</v>
      </c>
      <c r="DH51">
        <f t="shared" si="15"/>
        <v>0</v>
      </c>
      <c r="DI51">
        <f t="shared" si="16"/>
        <v>0</v>
      </c>
      <c r="DJ51">
        <f>DF51</f>
        <v>350.5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ROW(Source!A379)</f>
        <v>379</v>
      </c>
      <c r="B52">
        <v>75532707</v>
      </c>
      <c r="C52">
        <v>75534200</v>
      </c>
      <c r="D52">
        <v>75245847</v>
      </c>
      <c r="E52">
        <v>1</v>
      </c>
      <c r="F52">
        <v>1</v>
      </c>
      <c r="G52">
        <v>39</v>
      </c>
      <c r="H52">
        <v>3</v>
      </c>
      <c r="I52" t="s">
        <v>25</v>
      </c>
      <c r="J52" t="s">
        <v>28</v>
      </c>
      <c r="K52" t="s">
        <v>26</v>
      </c>
      <c r="L52">
        <v>1339</v>
      </c>
      <c r="N52">
        <v>1007</v>
      </c>
      <c r="O52" t="s">
        <v>27</v>
      </c>
      <c r="P52" t="s">
        <v>27</v>
      </c>
      <c r="Q52">
        <v>1</v>
      </c>
      <c r="W52">
        <v>1</v>
      </c>
      <c r="X52">
        <v>973433911</v>
      </c>
      <c r="Y52">
        <f t="shared" si="17"/>
        <v>-42.699999999999996</v>
      </c>
      <c r="AA52">
        <v>49.83</v>
      </c>
      <c r="AB52">
        <v>0</v>
      </c>
      <c r="AC52">
        <v>0</v>
      </c>
      <c r="AD52">
        <v>0</v>
      </c>
      <c r="AE52">
        <v>49.83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-0.35</v>
      </c>
      <c r="AU52" t="s">
        <v>157</v>
      </c>
      <c r="AV52">
        <v>0</v>
      </c>
      <c r="AW52">
        <v>2</v>
      </c>
      <c r="AX52">
        <v>75774775</v>
      </c>
      <c r="AY52">
        <v>1</v>
      </c>
      <c r="AZ52">
        <v>6144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ROUND(Y52*Source!I379,9)</f>
        <v>-1.708</v>
      </c>
      <c r="CY52">
        <f>AA52</f>
        <v>49.83</v>
      </c>
      <c r="CZ52">
        <f>AE52</f>
        <v>49.83</v>
      </c>
      <c r="DA52">
        <f>AI52</f>
        <v>1</v>
      </c>
      <c r="DB52">
        <f t="shared" si="18"/>
        <v>-2127.6799999999998</v>
      </c>
      <c r="DC52">
        <f t="shared" si="19"/>
        <v>0</v>
      </c>
      <c r="DD52" t="s">
        <v>3</v>
      </c>
      <c r="DE52" t="s">
        <v>3</v>
      </c>
      <c r="DF52">
        <f t="shared" si="13"/>
        <v>-85.11</v>
      </c>
      <c r="DG52">
        <f t="shared" si="14"/>
        <v>0</v>
      </c>
      <c r="DH52">
        <f t="shared" si="15"/>
        <v>0</v>
      </c>
      <c r="DI52">
        <f t="shared" si="16"/>
        <v>0</v>
      </c>
      <c r="DJ52">
        <f>DF52</f>
        <v>-85.11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ROW(Source!A381)</f>
        <v>381</v>
      </c>
      <c r="B53">
        <v>75532707</v>
      </c>
      <c r="C53">
        <v>75534222</v>
      </c>
      <c r="D53">
        <v>75242047</v>
      </c>
      <c r="E53">
        <v>39</v>
      </c>
      <c r="F53">
        <v>1</v>
      </c>
      <c r="G53">
        <v>39</v>
      </c>
      <c r="H53">
        <v>1</v>
      </c>
      <c r="I53" t="s">
        <v>230</v>
      </c>
      <c r="J53" t="s">
        <v>3</v>
      </c>
      <c r="K53" t="s">
        <v>231</v>
      </c>
      <c r="L53">
        <v>1191</v>
      </c>
      <c r="N53">
        <v>1013</v>
      </c>
      <c r="O53" t="s">
        <v>232</v>
      </c>
      <c r="P53" t="s">
        <v>232</v>
      </c>
      <c r="Q53">
        <v>1</v>
      </c>
      <c r="W53">
        <v>0</v>
      </c>
      <c r="X53">
        <v>476480486</v>
      </c>
      <c r="Y53">
        <f t="shared" si="17"/>
        <v>602.68000000000006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4.9400000000000004</v>
      </c>
      <c r="AU53" t="s">
        <v>157</v>
      </c>
      <c r="AV53">
        <v>1</v>
      </c>
      <c r="AW53">
        <v>2</v>
      </c>
      <c r="AX53">
        <v>75774777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ROUND(AT53*Source!I381*AH53*AL53,2)</f>
        <v>0</v>
      </c>
      <c r="CV53">
        <f>ROUND(Y53*Source!I381,9)</f>
        <v>24.107199999999999</v>
      </c>
      <c r="CW53">
        <v>0</v>
      </c>
      <c r="CX53">
        <f>ROUND(Y53*Source!I381,9)</f>
        <v>24.107199999999999</v>
      </c>
      <c r="CY53">
        <f>AD53</f>
        <v>0</v>
      </c>
      <c r="CZ53">
        <f>AH53</f>
        <v>0</v>
      </c>
      <c r="DA53">
        <f>AL53</f>
        <v>1</v>
      </c>
      <c r="DB53">
        <f t="shared" si="18"/>
        <v>0</v>
      </c>
      <c r="DC53">
        <f t="shared" si="19"/>
        <v>0</v>
      </c>
      <c r="DD53" t="s">
        <v>3</v>
      </c>
      <c r="DE53" t="s">
        <v>3</v>
      </c>
      <c r="DF53">
        <f t="shared" si="13"/>
        <v>0</v>
      </c>
      <c r="DG53">
        <f t="shared" si="14"/>
        <v>0</v>
      </c>
      <c r="DH53">
        <f t="shared" si="15"/>
        <v>0</v>
      </c>
      <c r="DI53">
        <f t="shared" si="16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ROW(Source!A381)</f>
        <v>381</v>
      </c>
      <c r="B54">
        <v>75532707</v>
      </c>
      <c r="C54">
        <v>75534222</v>
      </c>
      <c r="D54">
        <v>75245790</v>
      </c>
      <c r="E54">
        <v>1</v>
      </c>
      <c r="F54">
        <v>1</v>
      </c>
      <c r="G54">
        <v>39</v>
      </c>
      <c r="H54">
        <v>3</v>
      </c>
      <c r="I54" t="s">
        <v>254</v>
      </c>
      <c r="J54" t="s">
        <v>255</v>
      </c>
      <c r="K54" t="s">
        <v>256</v>
      </c>
      <c r="L54">
        <v>1296</v>
      </c>
      <c r="N54">
        <v>1002</v>
      </c>
      <c r="O54" t="s">
        <v>164</v>
      </c>
      <c r="P54" t="s">
        <v>164</v>
      </c>
      <c r="Q54">
        <v>1</v>
      </c>
      <c r="W54">
        <v>0</v>
      </c>
      <c r="X54">
        <v>13185125</v>
      </c>
      <c r="Y54">
        <f t="shared" si="17"/>
        <v>18.3</v>
      </c>
      <c r="AA54">
        <v>415.65</v>
      </c>
      <c r="AB54">
        <v>0</v>
      </c>
      <c r="AC54">
        <v>0</v>
      </c>
      <c r="AD54">
        <v>0</v>
      </c>
      <c r="AE54">
        <v>415.65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0.15</v>
      </c>
      <c r="AU54" t="s">
        <v>157</v>
      </c>
      <c r="AV54">
        <v>0</v>
      </c>
      <c r="AW54">
        <v>2</v>
      </c>
      <c r="AX54">
        <v>75774778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ROUND(Y54*Source!I381,9)</f>
        <v>0.73199999999999998</v>
      </c>
      <c r="CY54">
        <f>AA54</f>
        <v>415.65</v>
      </c>
      <c r="CZ54">
        <f>AE54</f>
        <v>415.65</v>
      </c>
      <c r="DA54">
        <f>AI54</f>
        <v>1</v>
      </c>
      <c r="DB54">
        <f t="shared" si="18"/>
        <v>7606.7</v>
      </c>
      <c r="DC54">
        <f t="shared" si="19"/>
        <v>0</v>
      </c>
      <c r="DD54" t="s">
        <v>3</v>
      </c>
      <c r="DE54" t="s">
        <v>3</v>
      </c>
      <c r="DF54">
        <f t="shared" si="13"/>
        <v>304.26</v>
      </c>
      <c r="DG54">
        <f t="shared" si="14"/>
        <v>0</v>
      </c>
      <c r="DH54">
        <f t="shared" si="15"/>
        <v>0</v>
      </c>
      <c r="DI54">
        <f t="shared" si="16"/>
        <v>0</v>
      </c>
      <c r="DJ54">
        <f>DF54</f>
        <v>304.26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ROW(Source!A381)</f>
        <v>381</v>
      </c>
      <c r="B55">
        <v>75532707</v>
      </c>
      <c r="C55">
        <v>75534222</v>
      </c>
      <c r="D55">
        <v>75245793</v>
      </c>
      <c r="E55">
        <v>1</v>
      </c>
      <c r="F55">
        <v>1</v>
      </c>
      <c r="G55">
        <v>39</v>
      </c>
      <c r="H55">
        <v>3</v>
      </c>
      <c r="I55" t="s">
        <v>257</v>
      </c>
      <c r="J55" t="s">
        <v>258</v>
      </c>
      <c r="K55" t="s">
        <v>259</v>
      </c>
      <c r="L55">
        <v>1346</v>
      </c>
      <c r="N55">
        <v>1009</v>
      </c>
      <c r="O55" t="s">
        <v>260</v>
      </c>
      <c r="P55" t="s">
        <v>260</v>
      </c>
      <c r="Q55">
        <v>1</v>
      </c>
      <c r="W55">
        <v>0</v>
      </c>
      <c r="X55">
        <v>-336834525</v>
      </c>
      <c r="Y55">
        <f t="shared" si="17"/>
        <v>21.96</v>
      </c>
      <c r="AA55">
        <v>359.12</v>
      </c>
      <c r="AB55">
        <v>0</v>
      </c>
      <c r="AC55">
        <v>0</v>
      </c>
      <c r="AD55">
        <v>0</v>
      </c>
      <c r="AE55">
        <v>359.12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0.18</v>
      </c>
      <c r="AU55" t="s">
        <v>157</v>
      </c>
      <c r="AV55">
        <v>0</v>
      </c>
      <c r="AW55">
        <v>2</v>
      </c>
      <c r="AX55">
        <v>75774779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ROUND(Y55*Source!I381,9)</f>
        <v>0.87839999999999996</v>
      </c>
      <c r="CY55">
        <f>AA55</f>
        <v>359.12</v>
      </c>
      <c r="CZ55">
        <f>AE55</f>
        <v>359.12</v>
      </c>
      <c r="DA55">
        <f>AI55</f>
        <v>1</v>
      </c>
      <c r="DB55">
        <f t="shared" si="18"/>
        <v>7886.08</v>
      </c>
      <c r="DC55">
        <f t="shared" si="19"/>
        <v>0</v>
      </c>
      <c r="DD55" t="s">
        <v>3</v>
      </c>
      <c r="DE55" t="s">
        <v>3</v>
      </c>
      <c r="DF55">
        <f t="shared" si="13"/>
        <v>315.45</v>
      </c>
      <c r="DG55">
        <f t="shared" si="14"/>
        <v>0</v>
      </c>
      <c r="DH55">
        <f t="shared" si="15"/>
        <v>0</v>
      </c>
      <c r="DI55">
        <f t="shared" si="16"/>
        <v>0</v>
      </c>
      <c r="DJ55">
        <f>DF55</f>
        <v>315.45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ROW(Source!A381)</f>
        <v>381</v>
      </c>
      <c r="B56">
        <v>75532707</v>
      </c>
      <c r="C56">
        <v>75534222</v>
      </c>
      <c r="D56">
        <v>75245847</v>
      </c>
      <c r="E56">
        <v>1</v>
      </c>
      <c r="F56">
        <v>1</v>
      </c>
      <c r="G56">
        <v>39</v>
      </c>
      <c r="H56">
        <v>3</v>
      </c>
      <c r="I56" t="s">
        <v>25</v>
      </c>
      <c r="J56" t="s">
        <v>28</v>
      </c>
      <c r="K56" t="s">
        <v>26</v>
      </c>
      <c r="L56">
        <v>1339</v>
      </c>
      <c r="N56">
        <v>1007</v>
      </c>
      <c r="O56" t="s">
        <v>27</v>
      </c>
      <c r="P56" t="s">
        <v>27</v>
      </c>
      <c r="Q56">
        <v>1</v>
      </c>
      <c r="W56">
        <v>1</v>
      </c>
      <c r="X56">
        <v>973433911</v>
      </c>
      <c r="Y56">
        <f t="shared" si="17"/>
        <v>-36.6</v>
      </c>
      <c r="AA56">
        <v>49.83</v>
      </c>
      <c r="AB56">
        <v>0</v>
      </c>
      <c r="AC56">
        <v>0</v>
      </c>
      <c r="AD56">
        <v>0</v>
      </c>
      <c r="AE56">
        <v>49.83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-0.3</v>
      </c>
      <c r="AU56" t="s">
        <v>157</v>
      </c>
      <c r="AV56">
        <v>0</v>
      </c>
      <c r="AW56">
        <v>2</v>
      </c>
      <c r="AX56">
        <v>75774780</v>
      </c>
      <c r="AY56">
        <v>1</v>
      </c>
      <c r="AZ56">
        <v>6144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ROUND(Y56*Source!I381,9)</f>
        <v>-1.464</v>
      </c>
      <c r="CY56">
        <f>AA56</f>
        <v>49.83</v>
      </c>
      <c r="CZ56">
        <f>AE56</f>
        <v>49.83</v>
      </c>
      <c r="DA56">
        <f>AI56</f>
        <v>1</v>
      </c>
      <c r="DB56">
        <f t="shared" si="18"/>
        <v>-1823.9</v>
      </c>
      <c r="DC56">
        <f t="shared" si="19"/>
        <v>0</v>
      </c>
      <c r="DD56" t="s">
        <v>3</v>
      </c>
      <c r="DE56" t="s">
        <v>3</v>
      </c>
      <c r="DF56">
        <f t="shared" si="13"/>
        <v>-72.95</v>
      </c>
      <c r="DG56">
        <f t="shared" si="14"/>
        <v>0</v>
      </c>
      <c r="DH56">
        <f t="shared" si="15"/>
        <v>0</v>
      </c>
      <c r="DI56">
        <f t="shared" si="16"/>
        <v>0</v>
      </c>
      <c r="DJ56">
        <f>DF56</f>
        <v>-72.95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ROW(Source!A423)</f>
        <v>423</v>
      </c>
      <c r="B57">
        <v>75532707</v>
      </c>
      <c r="C57">
        <v>75534249</v>
      </c>
      <c r="D57">
        <v>75242047</v>
      </c>
      <c r="E57">
        <v>39</v>
      </c>
      <c r="F57">
        <v>1</v>
      </c>
      <c r="G57">
        <v>39</v>
      </c>
      <c r="H57">
        <v>1</v>
      </c>
      <c r="I57" t="s">
        <v>230</v>
      </c>
      <c r="J57" t="s">
        <v>3</v>
      </c>
      <c r="K57" t="s">
        <v>231</v>
      </c>
      <c r="L57">
        <v>1191</v>
      </c>
      <c r="N57">
        <v>1013</v>
      </c>
      <c r="O57" t="s">
        <v>232</v>
      </c>
      <c r="P57" t="s">
        <v>232</v>
      </c>
      <c r="Q57">
        <v>1</v>
      </c>
      <c r="W57">
        <v>0</v>
      </c>
      <c r="X57">
        <v>476480486</v>
      </c>
      <c r="Y57">
        <f>((AT57*4)*4)</f>
        <v>35.68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2.23</v>
      </c>
      <c r="AU57" t="s">
        <v>145</v>
      </c>
      <c r="AV57">
        <v>1</v>
      </c>
      <c r="AW57">
        <v>2</v>
      </c>
      <c r="AX57">
        <v>75774782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ROUND(AT57*Source!I423*AH57*AL57,2)</f>
        <v>0</v>
      </c>
      <c r="CV57">
        <f>ROUND(Y57*Source!I423,9)</f>
        <v>20.166336000000001</v>
      </c>
      <c r="CW57">
        <v>0</v>
      </c>
      <c r="CX57">
        <f>ROUND(Y57*Source!I423,9)</f>
        <v>20.166336000000001</v>
      </c>
      <c r="CY57">
        <f>AD57</f>
        <v>0</v>
      </c>
      <c r="CZ57">
        <f>AH57</f>
        <v>0</v>
      </c>
      <c r="DA57">
        <f>AL57</f>
        <v>1</v>
      </c>
      <c r="DB57">
        <f>ROUND(((ROUND(AT57*CZ57,2)*4)*4),6)</f>
        <v>0</v>
      </c>
      <c r="DC57">
        <f>ROUND(((ROUND(AT57*AG57,2)*4)*4),6)</f>
        <v>0</v>
      </c>
      <c r="DD57" t="s">
        <v>3</v>
      </c>
      <c r="DE57" t="s">
        <v>3</v>
      </c>
      <c r="DF57">
        <f t="shared" si="13"/>
        <v>0</v>
      </c>
      <c r="DG57">
        <f t="shared" si="14"/>
        <v>0</v>
      </c>
      <c r="DH57">
        <f t="shared" si="15"/>
        <v>0</v>
      </c>
      <c r="DI57">
        <f t="shared" si="16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ROW(Source!A423)</f>
        <v>423</v>
      </c>
      <c r="B58">
        <v>75532707</v>
      </c>
      <c r="C58">
        <v>75534249</v>
      </c>
      <c r="D58">
        <v>75245763</v>
      </c>
      <c r="E58">
        <v>1</v>
      </c>
      <c r="F58">
        <v>1</v>
      </c>
      <c r="G58">
        <v>39</v>
      </c>
      <c r="H58">
        <v>3</v>
      </c>
      <c r="I58" t="s">
        <v>261</v>
      </c>
      <c r="J58" t="s">
        <v>262</v>
      </c>
      <c r="K58" t="s">
        <v>263</v>
      </c>
      <c r="L58">
        <v>1296</v>
      </c>
      <c r="N58">
        <v>1002</v>
      </c>
      <c r="O58" t="s">
        <v>164</v>
      </c>
      <c r="P58" t="s">
        <v>164</v>
      </c>
      <c r="Q58">
        <v>1</v>
      </c>
      <c r="W58">
        <v>0</v>
      </c>
      <c r="X58">
        <v>-1046678032</v>
      </c>
      <c r="Y58">
        <f>((AT58*4)*4)</f>
        <v>0.8</v>
      </c>
      <c r="AA58">
        <v>133.38999999999999</v>
      </c>
      <c r="AB58">
        <v>0</v>
      </c>
      <c r="AC58">
        <v>0</v>
      </c>
      <c r="AD58">
        <v>0</v>
      </c>
      <c r="AE58">
        <v>133.38999999999999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0.05</v>
      </c>
      <c r="AU58" t="s">
        <v>145</v>
      </c>
      <c r="AV58">
        <v>0</v>
      </c>
      <c r="AW58">
        <v>2</v>
      </c>
      <c r="AX58">
        <v>75774783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ROUND(Y58*Source!I423,9)</f>
        <v>0.45216000000000001</v>
      </c>
      <c r="CY58">
        <f>AA58</f>
        <v>133.38999999999999</v>
      </c>
      <c r="CZ58">
        <f>AE58</f>
        <v>133.38999999999999</v>
      </c>
      <c r="DA58">
        <f>AI58</f>
        <v>1</v>
      </c>
      <c r="DB58">
        <f>ROUND(((ROUND(AT58*CZ58,2)*4)*4),6)</f>
        <v>106.72</v>
      </c>
      <c r="DC58">
        <f>ROUND(((ROUND(AT58*AG58,2)*4)*4),6)</f>
        <v>0</v>
      </c>
      <c r="DD58" t="s">
        <v>3</v>
      </c>
      <c r="DE58" t="s">
        <v>3</v>
      </c>
      <c r="DF58">
        <f t="shared" si="13"/>
        <v>60.31</v>
      </c>
      <c r="DG58">
        <f t="shared" si="14"/>
        <v>0</v>
      </c>
      <c r="DH58">
        <f t="shared" si="15"/>
        <v>0</v>
      </c>
      <c r="DI58">
        <f t="shared" si="16"/>
        <v>0</v>
      </c>
      <c r="DJ58">
        <f>DF58</f>
        <v>60.31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ROW(Source!A423)</f>
        <v>423</v>
      </c>
      <c r="B59">
        <v>75532707</v>
      </c>
      <c r="C59">
        <v>75534249</v>
      </c>
      <c r="D59">
        <v>75245774</v>
      </c>
      <c r="E59">
        <v>1</v>
      </c>
      <c r="F59">
        <v>1</v>
      </c>
      <c r="G59">
        <v>39</v>
      </c>
      <c r="H59">
        <v>3</v>
      </c>
      <c r="I59" t="s">
        <v>264</v>
      </c>
      <c r="J59" t="s">
        <v>265</v>
      </c>
      <c r="K59" t="s">
        <v>266</v>
      </c>
      <c r="L59">
        <v>1296</v>
      </c>
      <c r="N59">
        <v>1002</v>
      </c>
      <c r="O59" t="s">
        <v>164</v>
      </c>
      <c r="P59" t="s">
        <v>164</v>
      </c>
      <c r="Q59">
        <v>1</v>
      </c>
      <c r="W59">
        <v>0</v>
      </c>
      <c r="X59">
        <v>698532571</v>
      </c>
      <c r="Y59">
        <f>((AT59*4)*4)</f>
        <v>0.16</v>
      </c>
      <c r="AA59">
        <v>186.66</v>
      </c>
      <c r="AB59">
        <v>0</v>
      </c>
      <c r="AC59">
        <v>0</v>
      </c>
      <c r="AD59">
        <v>0</v>
      </c>
      <c r="AE59">
        <v>186.66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0.01</v>
      </c>
      <c r="AU59" t="s">
        <v>145</v>
      </c>
      <c r="AV59">
        <v>0</v>
      </c>
      <c r="AW59">
        <v>2</v>
      </c>
      <c r="AX59">
        <v>75774784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ROUND(Y59*Source!I423,9)</f>
        <v>9.0431999999999998E-2</v>
      </c>
      <c r="CY59">
        <f>AA59</f>
        <v>186.66</v>
      </c>
      <c r="CZ59">
        <f>AE59</f>
        <v>186.66</v>
      </c>
      <c r="DA59">
        <f>AI59</f>
        <v>1</v>
      </c>
      <c r="DB59">
        <f>ROUND(((ROUND(AT59*CZ59,2)*4)*4),6)</f>
        <v>29.92</v>
      </c>
      <c r="DC59">
        <f>ROUND(((ROUND(AT59*AG59,2)*4)*4),6)</f>
        <v>0</v>
      </c>
      <c r="DD59" t="s">
        <v>3</v>
      </c>
      <c r="DE59" t="s">
        <v>3</v>
      </c>
      <c r="DF59">
        <f t="shared" si="13"/>
        <v>16.88</v>
      </c>
      <c r="DG59">
        <f t="shared" si="14"/>
        <v>0</v>
      </c>
      <c r="DH59">
        <f t="shared" si="15"/>
        <v>0</v>
      </c>
      <c r="DI59">
        <f t="shared" si="16"/>
        <v>0</v>
      </c>
      <c r="DJ59">
        <f>DF59</f>
        <v>16.88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ROW(Source!A423)</f>
        <v>423</v>
      </c>
      <c r="B60">
        <v>75532707</v>
      </c>
      <c r="C60">
        <v>75534249</v>
      </c>
      <c r="D60">
        <v>75245847</v>
      </c>
      <c r="E60">
        <v>1</v>
      </c>
      <c r="F60">
        <v>1</v>
      </c>
      <c r="G60">
        <v>39</v>
      </c>
      <c r="H60">
        <v>3</v>
      </c>
      <c r="I60" t="s">
        <v>25</v>
      </c>
      <c r="J60" t="s">
        <v>28</v>
      </c>
      <c r="K60" t="s">
        <v>26</v>
      </c>
      <c r="L60">
        <v>1339</v>
      </c>
      <c r="N60">
        <v>1007</v>
      </c>
      <c r="O60" t="s">
        <v>27</v>
      </c>
      <c r="P60" t="s">
        <v>27</v>
      </c>
      <c r="Q60">
        <v>1</v>
      </c>
      <c r="W60">
        <v>1</v>
      </c>
      <c r="X60">
        <v>973433911</v>
      </c>
      <c r="Y60">
        <f>((AT60*4)*4)</f>
        <v>-0.16</v>
      </c>
      <c r="AA60">
        <v>49.83</v>
      </c>
      <c r="AB60">
        <v>0</v>
      </c>
      <c r="AC60">
        <v>0</v>
      </c>
      <c r="AD60">
        <v>0</v>
      </c>
      <c r="AE60">
        <v>49.83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-0.01</v>
      </c>
      <c r="AU60" t="s">
        <v>145</v>
      </c>
      <c r="AV60">
        <v>0</v>
      </c>
      <c r="AW60">
        <v>2</v>
      </c>
      <c r="AX60">
        <v>75774785</v>
      </c>
      <c r="AY60">
        <v>1</v>
      </c>
      <c r="AZ60">
        <v>6144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ROUND(Y60*Source!I423,9)</f>
        <v>-9.0431999999999998E-2</v>
      </c>
      <c r="CY60">
        <f>AA60</f>
        <v>49.83</v>
      </c>
      <c r="CZ60">
        <f>AE60</f>
        <v>49.83</v>
      </c>
      <c r="DA60">
        <f>AI60</f>
        <v>1</v>
      </c>
      <c r="DB60">
        <f>ROUND(((ROUND(AT60*CZ60,2)*4)*4),6)</f>
        <v>-8</v>
      </c>
      <c r="DC60">
        <f>ROUND(((ROUND(AT60*AG60,2)*4)*4),6)</f>
        <v>0</v>
      </c>
      <c r="DD60" t="s">
        <v>3</v>
      </c>
      <c r="DE60" t="s">
        <v>3</v>
      </c>
      <c r="DF60">
        <f t="shared" si="13"/>
        <v>-4.51</v>
      </c>
      <c r="DG60">
        <f t="shared" si="14"/>
        <v>0</v>
      </c>
      <c r="DH60">
        <f t="shared" si="15"/>
        <v>0</v>
      </c>
      <c r="DI60">
        <f t="shared" si="16"/>
        <v>0</v>
      </c>
      <c r="DJ60">
        <f>DF60</f>
        <v>-4.51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ROW(Source!A497)</f>
        <v>497</v>
      </c>
      <c r="B61">
        <v>75532707</v>
      </c>
      <c r="C61">
        <v>75534271</v>
      </c>
      <c r="D61">
        <v>75242047</v>
      </c>
      <c r="E61">
        <v>39</v>
      </c>
      <c r="F61">
        <v>1</v>
      </c>
      <c r="G61">
        <v>39</v>
      </c>
      <c r="H61">
        <v>1</v>
      </c>
      <c r="I61" t="s">
        <v>230</v>
      </c>
      <c r="J61" t="s">
        <v>3</v>
      </c>
      <c r="K61" t="s">
        <v>231</v>
      </c>
      <c r="L61">
        <v>1191</v>
      </c>
      <c r="N61">
        <v>1013</v>
      </c>
      <c r="O61" t="s">
        <v>232</v>
      </c>
      <c r="P61" t="s">
        <v>232</v>
      </c>
      <c r="Q61">
        <v>1</v>
      </c>
      <c r="W61">
        <v>0</v>
      </c>
      <c r="X61">
        <v>476480486</v>
      </c>
      <c r="Y61">
        <f>(AT61*1)</f>
        <v>0.93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0.93</v>
      </c>
      <c r="AU61" t="s">
        <v>187</v>
      </c>
      <c r="AV61">
        <v>1</v>
      </c>
      <c r="AW61">
        <v>2</v>
      </c>
      <c r="AX61">
        <v>75774787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ROUND(AT61*Source!I497*AH61*AL61,2)</f>
        <v>0</v>
      </c>
      <c r="CV61">
        <f>ROUND(Y61*Source!I497,9)</f>
        <v>1.7521199999999999</v>
      </c>
      <c r="CW61">
        <v>0</v>
      </c>
      <c r="CX61">
        <f>ROUND(Y61*Source!I497,9)</f>
        <v>1.7521199999999999</v>
      </c>
      <c r="CY61">
        <f>AD61</f>
        <v>0</v>
      </c>
      <c r="CZ61">
        <f>AH61</f>
        <v>0</v>
      </c>
      <c r="DA61">
        <f>AL61</f>
        <v>1</v>
      </c>
      <c r="DB61">
        <f>ROUND((ROUND(AT61*CZ61,2)*1),6)</f>
        <v>0</v>
      </c>
      <c r="DC61">
        <f>ROUND((ROUND(AT61*AG61,2)*1),6)</f>
        <v>0</v>
      </c>
      <c r="DD61" t="s">
        <v>3</v>
      </c>
      <c r="DE61" t="s">
        <v>3</v>
      </c>
      <c r="DF61">
        <f t="shared" si="13"/>
        <v>0</v>
      </c>
      <c r="DG61">
        <f t="shared" si="14"/>
        <v>0</v>
      </c>
      <c r="DH61">
        <f t="shared" si="15"/>
        <v>0</v>
      </c>
      <c r="DI61">
        <f t="shared" si="16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ROW(Source!A498)</f>
        <v>498</v>
      </c>
      <c r="B62">
        <v>75532707</v>
      </c>
      <c r="C62">
        <v>75534277</v>
      </c>
      <c r="D62">
        <v>75242047</v>
      </c>
      <c r="E62">
        <v>39</v>
      </c>
      <c r="F62">
        <v>1</v>
      </c>
      <c r="G62">
        <v>39</v>
      </c>
      <c r="H62">
        <v>1</v>
      </c>
      <c r="I62" t="s">
        <v>230</v>
      </c>
      <c r="J62" t="s">
        <v>3</v>
      </c>
      <c r="K62" t="s">
        <v>231</v>
      </c>
      <c r="L62">
        <v>1191</v>
      </c>
      <c r="N62">
        <v>1013</v>
      </c>
      <c r="O62" t="s">
        <v>232</v>
      </c>
      <c r="P62" t="s">
        <v>232</v>
      </c>
      <c r="Q62">
        <v>1</v>
      </c>
      <c r="W62">
        <v>0</v>
      </c>
      <c r="X62">
        <v>476480486</v>
      </c>
      <c r="Y62">
        <f>((AT62*4)*0.75)</f>
        <v>1.2000000000000002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0.4</v>
      </c>
      <c r="AU62" t="s">
        <v>189</v>
      </c>
      <c r="AV62">
        <v>1</v>
      </c>
      <c r="AW62">
        <v>2</v>
      </c>
      <c r="AX62">
        <v>75774788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ROUND(AT62*Source!I498*AH62*AL62,2)</f>
        <v>0</v>
      </c>
      <c r="CV62">
        <f>ROUND(Y62*Source!I498,9)</f>
        <v>6.7900799999999997</v>
      </c>
      <c r="CW62">
        <v>0</v>
      </c>
      <c r="CX62">
        <f>ROUND(Y62*Source!I498,9)</f>
        <v>6.7900799999999997</v>
      </c>
      <c r="CY62">
        <f>AD62</f>
        <v>0</v>
      </c>
      <c r="CZ62">
        <f>AH62</f>
        <v>0</v>
      </c>
      <c r="DA62">
        <f>AL62</f>
        <v>1</v>
      </c>
      <c r="DB62">
        <f>ROUND(((ROUND(AT62*CZ62,2)*4)*0.75),6)</f>
        <v>0</v>
      </c>
      <c r="DC62">
        <f>ROUND(((ROUND(AT62*AG62,2)*4)*0.75),6)</f>
        <v>0</v>
      </c>
      <c r="DD62" t="s">
        <v>3</v>
      </c>
      <c r="DE62" t="s">
        <v>3</v>
      </c>
      <c r="DF62">
        <f t="shared" si="13"/>
        <v>0</v>
      </c>
      <c r="DG62">
        <f t="shared" si="14"/>
        <v>0</v>
      </c>
      <c r="DH62">
        <f t="shared" si="15"/>
        <v>0</v>
      </c>
      <c r="DI62">
        <f t="shared" si="16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ROW(Source!A498)</f>
        <v>498</v>
      </c>
      <c r="B63">
        <v>75532707</v>
      </c>
      <c r="C63">
        <v>75534277</v>
      </c>
      <c r="D63">
        <v>75245766</v>
      </c>
      <c r="E63">
        <v>1</v>
      </c>
      <c r="F63">
        <v>1</v>
      </c>
      <c r="G63">
        <v>39</v>
      </c>
      <c r="H63">
        <v>3</v>
      </c>
      <c r="I63" t="s">
        <v>233</v>
      </c>
      <c r="J63" t="s">
        <v>234</v>
      </c>
      <c r="K63" t="s">
        <v>235</v>
      </c>
      <c r="L63">
        <v>1296</v>
      </c>
      <c r="N63">
        <v>1002</v>
      </c>
      <c r="O63" t="s">
        <v>164</v>
      </c>
      <c r="P63" t="s">
        <v>164</v>
      </c>
      <c r="Q63">
        <v>1</v>
      </c>
      <c r="W63">
        <v>0</v>
      </c>
      <c r="X63">
        <v>-1256445140</v>
      </c>
      <c r="Y63">
        <f>((AT63*4)*0.75)</f>
        <v>7.5000000000000011E-2</v>
      </c>
      <c r="AA63">
        <v>101.27</v>
      </c>
      <c r="AB63">
        <v>0</v>
      </c>
      <c r="AC63">
        <v>0</v>
      </c>
      <c r="AD63">
        <v>0</v>
      </c>
      <c r="AE63">
        <v>101.27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2.5000000000000001E-2</v>
      </c>
      <c r="AU63" t="s">
        <v>189</v>
      </c>
      <c r="AV63">
        <v>0</v>
      </c>
      <c r="AW63">
        <v>2</v>
      </c>
      <c r="AX63">
        <v>75774789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ROUND(Y63*Source!I498,9)</f>
        <v>0.42437999999999998</v>
      </c>
      <c r="CY63">
        <f>AA63</f>
        <v>101.27</v>
      </c>
      <c r="CZ63">
        <f>AE63</f>
        <v>101.27</v>
      </c>
      <c r="DA63">
        <f>AI63</f>
        <v>1</v>
      </c>
      <c r="DB63">
        <f>ROUND(((ROUND(AT63*CZ63,2)*4)*0.75),6)</f>
        <v>7.59</v>
      </c>
      <c r="DC63">
        <f>ROUND(((ROUND(AT63*AG63,2)*4)*0.75),6)</f>
        <v>0</v>
      </c>
      <c r="DD63" t="s">
        <v>3</v>
      </c>
      <c r="DE63" t="s">
        <v>3</v>
      </c>
      <c r="DF63">
        <f t="shared" si="13"/>
        <v>42.98</v>
      </c>
      <c r="DG63">
        <f t="shared" si="14"/>
        <v>0</v>
      </c>
      <c r="DH63">
        <f t="shared" si="15"/>
        <v>0</v>
      </c>
      <c r="DI63">
        <f t="shared" si="16"/>
        <v>0</v>
      </c>
      <c r="DJ63">
        <f>DF63</f>
        <v>42.98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ROW(Source!A498)</f>
        <v>498</v>
      </c>
      <c r="B64">
        <v>75532707</v>
      </c>
      <c r="C64">
        <v>75534277</v>
      </c>
      <c r="D64">
        <v>75245783</v>
      </c>
      <c r="E64">
        <v>1</v>
      </c>
      <c r="F64">
        <v>1</v>
      </c>
      <c r="G64">
        <v>39</v>
      </c>
      <c r="H64">
        <v>3</v>
      </c>
      <c r="I64" t="s">
        <v>236</v>
      </c>
      <c r="J64" t="s">
        <v>237</v>
      </c>
      <c r="K64" t="s">
        <v>238</v>
      </c>
      <c r="L64">
        <v>1296</v>
      </c>
      <c r="N64">
        <v>1002</v>
      </c>
      <c r="O64" t="s">
        <v>164</v>
      </c>
      <c r="P64" t="s">
        <v>164</v>
      </c>
      <c r="Q64">
        <v>1</v>
      </c>
      <c r="W64">
        <v>0</v>
      </c>
      <c r="X64">
        <v>-933807975</v>
      </c>
      <c r="Y64">
        <f>((AT64*4)*0.75)</f>
        <v>0.03</v>
      </c>
      <c r="AA64">
        <v>826.71</v>
      </c>
      <c r="AB64">
        <v>0</v>
      </c>
      <c r="AC64">
        <v>0</v>
      </c>
      <c r="AD64">
        <v>0</v>
      </c>
      <c r="AE64">
        <v>826.71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0.01</v>
      </c>
      <c r="AU64" t="s">
        <v>189</v>
      </c>
      <c r="AV64">
        <v>0</v>
      </c>
      <c r="AW64">
        <v>2</v>
      </c>
      <c r="AX64">
        <v>75774790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ROUND(Y64*Source!I498,9)</f>
        <v>0.16975199999999999</v>
      </c>
      <c r="CY64">
        <f>AA64</f>
        <v>826.71</v>
      </c>
      <c r="CZ64">
        <f>AE64</f>
        <v>826.71</v>
      </c>
      <c r="DA64">
        <f>AI64</f>
        <v>1</v>
      </c>
      <c r="DB64">
        <f>ROUND(((ROUND(AT64*CZ64,2)*4)*0.75),6)</f>
        <v>24.81</v>
      </c>
      <c r="DC64">
        <f>ROUND(((ROUND(AT64*AG64,2)*4)*0.75),6)</f>
        <v>0</v>
      </c>
      <c r="DD64" t="s">
        <v>3</v>
      </c>
      <c r="DE64" t="s">
        <v>3</v>
      </c>
      <c r="DF64">
        <f t="shared" si="13"/>
        <v>140.34</v>
      </c>
      <c r="DG64">
        <f t="shared" si="14"/>
        <v>0</v>
      </c>
      <c r="DH64">
        <f t="shared" si="15"/>
        <v>0</v>
      </c>
      <c r="DI64">
        <f t="shared" si="16"/>
        <v>0</v>
      </c>
      <c r="DJ64">
        <f>DF64</f>
        <v>140.34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ROW(Source!A498)</f>
        <v>498</v>
      </c>
      <c r="B65">
        <v>75532707</v>
      </c>
      <c r="C65">
        <v>75534277</v>
      </c>
      <c r="D65">
        <v>75245847</v>
      </c>
      <c r="E65">
        <v>1</v>
      </c>
      <c r="F65">
        <v>1</v>
      </c>
      <c r="G65">
        <v>39</v>
      </c>
      <c r="H65">
        <v>3</v>
      </c>
      <c r="I65" t="s">
        <v>25</v>
      </c>
      <c r="J65" t="s">
        <v>28</v>
      </c>
      <c r="K65" t="s">
        <v>26</v>
      </c>
      <c r="L65">
        <v>1339</v>
      </c>
      <c r="N65">
        <v>1007</v>
      </c>
      <c r="O65" t="s">
        <v>27</v>
      </c>
      <c r="P65" t="s">
        <v>27</v>
      </c>
      <c r="Q65">
        <v>1</v>
      </c>
      <c r="W65">
        <v>1</v>
      </c>
      <c r="X65">
        <v>973433911</v>
      </c>
      <c r="Y65">
        <f>((AT65*4)*0.75)</f>
        <v>-1.4999999999999999E-2</v>
      </c>
      <c r="AA65">
        <v>49.83</v>
      </c>
      <c r="AB65">
        <v>0</v>
      </c>
      <c r="AC65">
        <v>0</v>
      </c>
      <c r="AD65">
        <v>0</v>
      </c>
      <c r="AE65">
        <v>49.83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-5.0000000000000001E-3</v>
      </c>
      <c r="AU65" t="s">
        <v>189</v>
      </c>
      <c r="AV65">
        <v>0</v>
      </c>
      <c r="AW65">
        <v>2</v>
      </c>
      <c r="AX65">
        <v>75774791</v>
      </c>
      <c r="AY65">
        <v>1</v>
      </c>
      <c r="AZ65">
        <v>6144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ROUND(Y65*Source!I498,9)</f>
        <v>-8.4875999999999993E-2</v>
      </c>
      <c r="CY65">
        <f>AA65</f>
        <v>49.83</v>
      </c>
      <c r="CZ65">
        <f>AE65</f>
        <v>49.83</v>
      </c>
      <c r="DA65">
        <f>AI65</f>
        <v>1</v>
      </c>
      <c r="DB65">
        <f>ROUND(((ROUND(AT65*CZ65,2)*4)*0.75),6)</f>
        <v>-0.75</v>
      </c>
      <c r="DC65">
        <f>ROUND(((ROUND(AT65*AG65,2)*4)*0.75),6)</f>
        <v>0</v>
      </c>
      <c r="DD65" t="s">
        <v>3</v>
      </c>
      <c r="DE65" t="s">
        <v>3</v>
      </c>
      <c r="DF65">
        <f t="shared" ref="DF65:DF96" si="20">ROUND(ROUND(AE65,2)*CX65,2)</f>
        <v>-4.2300000000000004</v>
      </c>
      <c r="DG65">
        <f t="shared" ref="DG65:DG96" si="21">ROUND(ROUND(AF65,2)*CX65,2)</f>
        <v>0</v>
      </c>
      <c r="DH65">
        <f t="shared" ref="DH65:DH96" si="22">ROUND(ROUND(AG65,2)*CX65,2)</f>
        <v>0</v>
      </c>
      <c r="DI65">
        <f t="shared" ref="DI65:DI96" si="23">ROUND(ROUND(AH65,2)*CX65,2)</f>
        <v>0</v>
      </c>
      <c r="DJ65">
        <f>DF65</f>
        <v>-4.2300000000000004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ROW(Source!A535)</f>
        <v>535</v>
      </c>
      <c r="B66">
        <v>75532707</v>
      </c>
      <c r="C66">
        <v>75534299</v>
      </c>
      <c r="D66">
        <v>75242047</v>
      </c>
      <c r="E66">
        <v>39</v>
      </c>
      <c r="F66">
        <v>1</v>
      </c>
      <c r="G66">
        <v>39</v>
      </c>
      <c r="H66">
        <v>1</v>
      </c>
      <c r="I66" t="s">
        <v>230</v>
      </c>
      <c r="J66" t="s">
        <v>3</v>
      </c>
      <c r="K66" t="s">
        <v>231</v>
      </c>
      <c r="L66">
        <v>1191</v>
      </c>
      <c r="N66">
        <v>1013</v>
      </c>
      <c r="O66" t="s">
        <v>232</v>
      </c>
      <c r="P66" t="s">
        <v>232</v>
      </c>
      <c r="Q66">
        <v>1</v>
      </c>
      <c r="W66">
        <v>0</v>
      </c>
      <c r="X66">
        <v>476480486</v>
      </c>
      <c r="Y66">
        <f t="shared" ref="Y66:Y80" si="24">(AT66*4)</f>
        <v>5.56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1.39</v>
      </c>
      <c r="AU66" t="s">
        <v>192</v>
      </c>
      <c r="AV66">
        <v>1</v>
      </c>
      <c r="AW66">
        <v>2</v>
      </c>
      <c r="AX66">
        <v>75774793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ROUND(AT66*Source!I535*AH66*AL66,2)</f>
        <v>0</v>
      </c>
      <c r="CV66">
        <f>ROUND(Y66*Source!I535,9)</f>
        <v>3.2804000000000002</v>
      </c>
      <c r="CW66">
        <v>0</v>
      </c>
      <c r="CX66">
        <f>ROUND(Y66*Source!I535,9)</f>
        <v>3.2804000000000002</v>
      </c>
      <c r="CY66">
        <f>AD66</f>
        <v>0</v>
      </c>
      <c r="CZ66">
        <f>AH66</f>
        <v>0</v>
      </c>
      <c r="DA66">
        <f>AL66</f>
        <v>1</v>
      </c>
      <c r="DB66">
        <f t="shared" ref="DB66:DB80" si="25">ROUND((ROUND(AT66*CZ66,2)*4),6)</f>
        <v>0</v>
      </c>
      <c r="DC66">
        <f t="shared" ref="DC66:DC80" si="26">ROUND((ROUND(AT66*AG66,2)*4),6)</f>
        <v>0</v>
      </c>
      <c r="DD66" t="s">
        <v>3</v>
      </c>
      <c r="DE66" t="s">
        <v>3</v>
      </c>
      <c r="DF66">
        <f t="shared" si="20"/>
        <v>0</v>
      </c>
      <c r="DG66">
        <f t="shared" si="21"/>
        <v>0</v>
      </c>
      <c r="DH66">
        <f t="shared" si="22"/>
        <v>0</v>
      </c>
      <c r="DI66">
        <f t="shared" si="23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ROW(Source!A535)</f>
        <v>535</v>
      </c>
      <c r="B67">
        <v>75532707</v>
      </c>
      <c r="C67">
        <v>75534299</v>
      </c>
      <c r="D67">
        <v>75245799</v>
      </c>
      <c r="E67">
        <v>1</v>
      </c>
      <c r="F67">
        <v>1</v>
      </c>
      <c r="G67">
        <v>39</v>
      </c>
      <c r="H67">
        <v>3</v>
      </c>
      <c r="I67" t="s">
        <v>239</v>
      </c>
      <c r="J67" t="s">
        <v>240</v>
      </c>
      <c r="K67" t="s">
        <v>241</v>
      </c>
      <c r="L67">
        <v>1296</v>
      </c>
      <c r="N67">
        <v>1002</v>
      </c>
      <c r="O67" t="s">
        <v>164</v>
      </c>
      <c r="P67" t="s">
        <v>164</v>
      </c>
      <c r="Q67">
        <v>1</v>
      </c>
      <c r="W67">
        <v>0</v>
      </c>
      <c r="X67">
        <v>748398030</v>
      </c>
      <c r="Y67">
        <f t="shared" si="24"/>
        <v>0.2</v>
      </c>
      <c r="AA67">
        <v>161.24</v>
      </c>
      <c r="AB67">
        <v>0</v>
      </c>
      <c r="AC67">
        <v>0</v>
      </c>
      <c r="AD67">
        <v>0</v>
      </c>
      <c r="AE67">
        <v>161.24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0.05</v>
      </c>
      <c r="AU67" t="s">
        <v>192</v>
      </c>
      <c r="AV67">
        <v>0</v>
      </c>
      <c r="AW67">
        <v>2</v>
      </c>
      <c r="AX67">
        <v>75774794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ROUND(Y67*Source!I535,9)</f>
        <v>0.11799999999999999</v>
      </c>
      <c r="CY67">
        <f>AA67</f>
        <v>161.24</v>
      </c>
      <c r="CZ67">
        <f>AE67</f>
        <v>161.24</v>
      </c>
      <c r="DA67">
        <f>AI67</f>
        <v>1</v>
      </c>
      <c r="DB67">
        <f t="shared" si="25"/>
        <v>32.24</v>
      </c>
      <c r="DC67">
        <f t="shared" si="26"/>
        <v>0</v>
      </c>
      <c r="DD67" t="s">
        <v>3</v>
      </c>
      <c r="DE67" t="s">
        <v>3</v>
      </c>
      <c r="DF67">
        <f t="shared" si="20"/>
        <v>19.03</v>
      </c>
      <c r="DG67">
        <f t="shared" si="21"/>
        <v>0</v>
      </c>
      <c r="DH67">
        <f t="shared" si="22"/>
        <v>0</v>
      </c>
      <c r="DI67">
        <f t="shared" si="23"/>
        <v>0</v>
      </c>
      <c r="DJ67">
        <f>DF67</f>
        <v>19.03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ROW(Source!A535)</f>
        <v>535</v>
      </c>
      <c r="B68">
        <v>75532707</v>
      </c>
      <c r="C68">
        <v>75534299</v>
      </c>
      <c r="D68">
        <v>75245847</v>
      </c>
      <c r="E68">
        <v>1</v>
      </c>
      <c r="F68">
        <v>1</v>
      </c>
      <c r="G68">
        <v>39</v>
      </c>
      <c r="H68">
        <v>3</v>
      </c>
      <c r="I68" t="s">
        <v>25</v>
      </c>
      <c r="J68" t="s">
        <v>28</v>
      </c>
      <c r="K68" t="s">
        <v>26</v>
      </c>
      <c r="L68">
        <v>1339</v>
      </c>
      <c r="N68">
        <v>1007</v>
      </c>
      <c r="O68" t="s">
        <v>27</v>
      </c>
      <c r="P68" t="s">
        <v>27</v>
      </c>
      <c r="Q68">
        <v>1</v>
      </c>
      <c r="W68">
        <v>1</v>
      </c>
      <c r="X68">
        <v>973433911</v>
      </c>
      <c r="Y68">
        <f t="shared" si="24"/>
        <v>-0.04</v>
      </c>
      <c r="AA68">
        <v>49.83</v>
      </c>
      <c r="AB68">
        <v>0</v>
      </c>
      <c r="AC68">
        <v>0</v>
      </c>
      <c r="AD68">
        <v>0</v>
      </c>
      <c r="AE68">
        <v>49.83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-0.01</v>
      </c>
      <c r="AU68" t="s">
        <v>192</v>
      </c>
      <c r="AV68">
        <v>0</v>
      </c>
      <c r="AW68">
        <v>2</v>
      </c>
      <c r="AX68">
        <v>75774795</v>
      </c>
      <c r="AY68">
        <v>1</v>
      </c>
      <c r="AZ68">
        <v>6144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ROUND(Y68*Source!I535,9)</f>
        <v>-2.3599999999999999E-2</v>
      </c>
      <c r="CY68">
        <f>AA68</f>
        <v>49.83</v>
      </c>
      <c r="CZ68">
        <f>AE68</f>
        <v>49.83</v>
      </c>
      <c r="DA68">
        <f>AI68</f>
        <v>1</v>
      </c>
      <c r="DB68">
        <f t="shared" si="25"/>
        <v>-2</v>
      </c>
      <c r="DC68">
        <f t="shared" si="26"/>
        <v>0</v>
      </c>
      <c r="DD68" t="s">
        <v>3</v>
      </c>
      <c r="DE68" t="s">
        <v>3</v>
      </c>
      <c r="DF68">
        <f t="shared" si="20"/>
        <v>-1.18</v>
      </c>
      <c r="DG68">
        <f t="shared" si="21"/>
        <v>0</v>
      </c>
      <c r="DH68">
        <f t="shared" si="22"/>
        <v>0</v>
      </c>
      <c r="DI68">
        <f t="shared" si="23"/>
        <v>0</v>
      </c>
      <c r="DJ68">
        <f>DF68</f>
        <v>-1.18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ROW(Source!A572)</f>
        <v>572</v>
      </c>
      <c r="B69">
        <v>75532707</v>
      </c>
      <c r="C69">
        <v>75534316</v>
      </c>
      <c r="D69">
        <v>75242047</v>
      </c>
      <c r="E69">
        <v>39</v>
      </c>
      <c r="F69">
        <v>1</v>
      </c>
      <c r="G69">
        <v>39</v>
      </c>
      <c r="H69">
        <v>1</v>
      </c>
      <c r="I69" t="s">
        <v>230</v>
      </c>
      <c r="J69" t="s">
        <v>3</v>
      </c>
      <c r="K69" t="s">
        <v>231</v>
      </c>
      <c r="L69">
        <v>1191</v>
      </c>
      <c r="N69">
        <v>1013</v>
      </c>
      <c r="O69" t="s">
        <v>232</v>
      </c>
      <c r="P69" t="s">
        <v>232</v>
      </c>
      <c r="Q69">
        <v>1</v>
      </c>
      <c r="W69">
        <v>0</v>
      </c>
      <c r="X69">
        <v>476480486</v>
      </c>
      <c r="Y69">
        <f t="shared" si="24"/>
        <v>3.68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0.92</v>
      </c>
      <c r="AU69" t="s">
        <v>192</v>
      </c>
      <c r="AV69">
        <v>1</v>
      </c>
      <c r="AW69">
        <v>2</v>
      </c>
      <c r="AX69">
        <v>75774797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ROUND(AT69*Source!I572*AH69*AL69,2)</f>
        <v>0</v>
      </c>
      <c r="CV69">
        <f>ROUND(Y69*Source!I572,9)</f>
        <v>1.6044799999999999</v>
      </c>
      <c r="CW69">
        <v>0</v>
      </c>
      <c r="CX69">
        <f>ROUND(Y69*Source!I572,9)</f>
        <v>1.6044799999999999</v>
      </c>
      <c r="CY69">
        <f>AD69</f>
        <v>0</v>
      </c>
      <c r="CZ69">
        <f>AH69</f>
        <v>0</v>
      </c>
      <c r="DA69">
        <f>AL69</f>
        <v>1</v>
      </c>
      <c r="DB69">
        <f t="shared" si="25"/>
        <v>0</v>
      </c>
      <c r="DC69">
        <f t="shared" si="26"/>
        <v>0</v>
      </c>
      <c r="DD69" t="s">
        <v>3</v>
      </c>
      <c r="DE69" t="s">
        <v>3</v>
      </c>
      <c r="DF69">
        <f t="shared" si="20"/>
        <v>0</v>
      </c>
      <c r="DG69">
        <f t="shared" si="21"/>
        <v>0</v>
      </c>
      <c r="DH69">
        <f t="shared" si="22"/>
        <v>0</v>
      </c>
      <c r="DI69">
        <f t="shared" si="23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ROW(Source!A572)</f>
        <v>572</v>
      </c>
      <c r="B70">
        <v>75532707</v>
      </c>
      <c r="C70">
        <v>75534316</v>
      </c>
      <c r="D70">
        <v>75245762</v>
      </c>
      <c r="E70">
        <v>1</v>
      </c>
      <c r="F70">
        <v>1</v>
      </c>
      <c r="G70">
        <v>39</v>
      </c>
      <c r="H70">
        <v>3</v>
      </c>
      <c r="I70" t="s">
        <v>242</v>
      </c>
      <c r="J70" t="s">
        <v>243</v>
      </c>
      <c r="K70" t="s">
        <v>244</v>
      </c>
      <c r="L70">
        <v>1296</v>
      </c>
      <c r="N70">
        <v>1002</v>
      </c>
      <c r="O70" t="s">
        <v>164</v>
      </c>
      <c r="P70" t="s">
        <v>164</v>
      </c>
      <c r="Q70">
        <v>1</v>
      </c>
      <c r="W70">
        <v>0</v>
      </c>
      <c r="X70">
        <v>-1859412607</v>
      </c>
      <c r="Y70">
        <f t="shared" si="24"/>
        <v>0.8</v>
      </c>
      <c r="AA70">
        <v>136.29</v>
      </c>
      <c r="AB70">
        <v>0</v>
      </c>
      <c r="AC70">
        <v>0</v>
      </c>
      <c r="AD70">
        <v>0</v>
      </c>
      <c r="AE70">
        <v>136.29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0.2</v>
      </c>
      <c r="AU70" t="s">
        <v>192</v>
      </c>
      <c r="AV70">
        <v>0</v>
      </c>
      <c r="AW70">
        <v>2</v>
      </c>
      <c r="AX70">
        <v>75774798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ROUND(Y70*Source!I572,9)</f>
        <v>0.3488</v>
      </c>
      <c r="CY70">
        <f>AA70</f>
        <v>136.29</v>
      </c>
      <c r="CZ70">
        <f>AE70</f>
        <v>136.29</v>
      </c>
      <c r="DA70">
        <f>AI70</f>
        <v>1</v>
      </c>
      <c r="DB70">
        <f t="shared" si="25"/>
        <v>109.04</v>
      </c>
      <c r="DC70">
        <f t="shared" si="26"/>
        <v>0</v>
      </c>
      <c r="DD70" t="s">
        <v>3</v>
      </c>
      <c r="DE70" t="s">
        <v>3</v>
      </c>
      <c r="DF70">
        <f t="shared" si="20"/>
        <v>47.54</v>
      </c>
      <c r="DG70">
        <f t="shared" si="21"/>
        <v>0</v>
      </c>
      <c r="DH70">
        <f t="shared" si="22"/>
        <v>0</v>
      </c>
      <c r="DI70">
        <f t="shared" si="23"/>
        <v>0</v>
      </c>
      <c r="DJ70">
        <f>DF70</f>
        <v>47.54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ROW(Source!A572)</f>
        <v>572</v>
      </c>
      <c r="B71">
        <v>75532707</v>
      </c>
      <c r="C71">
        <v>75534316</v>
      </c>
      <c r="D71">
        <v>75245847</v>
      </c>
      <c r="E71">
        <v>1</v>
      </c>
      <c r="F71">
        <v>1</v>
      </c>
      <c r="G71">
        <v>39</v>
      </c>
      <c r="H71">
        <v>3</v>
      </c>
      <c r="I71" t="s">
        <v>25</v>
      </c>
      <c r="J71" t="s">
        <v>28</v>
      </c>
      <c r="K71" t="s">
        <v>26</v>
      </c>
      <c r="L71">
        <v>1339</v>
      </c>
      <c r="N71">
        <v>1007</v>
      </c>
      <c r="O71" t="s">
        <v>27</v>
      </c>
      <c r="P71" t="s">
        <v>27</v>
      </c>
      <c r="Q71">
        <v>1</v>
      </c>
      <c r="W71">
        <v>1</v>
      </c>
      <c r="X71">
        <v>973433911</v>
      </c>
      <c r="Y71">
        <f t="shared" si="24"/>
        <v>-0.04</v>
      </c>
      <c r="AA71">
        <v>49.83</v>
      </c>
      <c r="AB71">
        <v>0</v>
      </c>
      <c r="AC71">
        <v>0</v>
      </c>
      <c r="AD71">
        <v>0</v>
      </c>
      <c r="AE71">
        <v>49.83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-0.01</v>
      </c>
      <c r="AU71" t="s">
        <v>192</v>
      </c>
      <c r="AV71">
        <v>0</v>
      </c>
      <c r="AW71">
        <v>2</v>
      </c>
      <c r="AX71">
        <v>75774799</v>
      </c>
      <c r="AY71">
        <v>1</v>
      </c>
      <c r="AZ71">
        <v>6144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ROUND(Y71*Source!I572,9)</f>
        <v>-1.7440000000000001E-2</v>
      </c>
      <c r="CY71">
        <f>AA71</f>
        <v>49.83</v>
      </c>
      <c r="CZ71">
        <f>AE71</f>
        <v>49.83</v>
      </c>
      <c r="DA71">
        <f>AI71</f>
        <v>1</v>
      </c>
      <c r="DB71">
        <f t="shared" si="25"/>
        <v>-2</v>
      </c>
      <c r="DC71">
        <f t="shared" si="26"/>
        <v>0</v>
      </c>
      <c r="DD71" t="s">
        <v>3</v>
      </c>
      <c r="DE71" t="s">
        <v>3</v>
      </c>
      <c r="DF71">
        <f t="shared" si="20"/>
        <v>-0.87</v>
      </c>
      <c r="DG71">
        <f t="shared" si="21"/>
        <v>0</v>
      </c>
      <c r="DH71">
        <f t="shared" si="22"/>
        <v>0</v>
      </c>
      <c r="DI71">
        <f t="shared" si="23"/>
        <v>0</v>
      </c>
      <c r="DJ71">
        <f>DF71</f>
        <v>-0.87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ROW(Source!A574)</f>
        <v>574</v>
      </c>
      <c r="B72">
        <v>75532707</v>
      </c>
      <c r="C72">
        <v>75534333</v>
      </c>
      <c r="D72">
        <v>75242047</v>
      </c>
      <c r="E72">
        <v>39</v>
      </c>
      <c r="F72">
        <v>1</v>
      </c>
      <c r="G72">
        <v>39</v>
      </c>
      <c r="H72">
        <v>1</v>
      </c>
      <c r="I72" t="s">
        <v>230</v>
      </c>
      <c r="J72" t="s">
        <v>3</v>
      </c>
      <c r="K72" t="s">
        <v>231</v>
      </c>
      <c r="L72">
        <v>1191</v>
      </c>
      <c r="N72">
        <v>1013</v>
      </c>
      <c r="O72" t="s">
        <v>232</v>
      </c>
      <c r="P72" t="s">
        <v>232</v>
      </c>
      <c r="Q72">
        <v>1</v>
      </c>
      <c r="W72">
        <v>0</v>
      </c>
      <c r="X72">
        <v>476480486</v>
      </c>
      <c r="Y72">
        <f t="shared" si="24"/>
        <v>4.68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1.17</v>
      </c>
      <c r="AU72" t="s">
        <v>192</v>
      </c>
      <c r="AV72">
        <v>1</v>
      </c>
      <c r="AW72">
        <v>2</v>
      </c>
      <c r="AX72">
        <v>75774801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ROUND(AT72*Source!I574*AH72*AL72,2)</f>
        <v>0</v>
      </c>
      <c r="CV72">
        <f>ROUND(Y72*Source!I574,9)</f>
        <v>0.35568</v>
      </c>
      <c r="CW72">
        <v>0</v>
      </c>
      <c r="CX72">
        <f>ROUND(Y72*Source!I574,9)</f>
        <v>0.35568</v>
      </c>
      <c r="CY72">
        <f>AD72</f>
        <v>0</v>
      </c>
      <c r="CZ72">
        <f>AH72</f>
        <v>0</v>
      </c>
      <c r="DA72">
        <f>AL72</f>
        <v>1</v>
      </c>
      <c r="DB72">
        <f t="shared" si="25"/>
        <v>0</v>
      </c>
      <c r="DC72">
        <f t="shared" si="26"/>
        <v>0</v>
      </c>
      <c r="DD72" t="s">
        <v>3</v>
      </c>
      <c r="DE72" t="s">
        <v>3</v>
      </c>
      <c r="DF72">
        <f t="shared" si="20"/>
        <v>0</v>
      </c>
      <c r="DG72">
        <f t="shared" si="21"/>
        <v>0</v>
      </c>
      <c r="DH72">
        <f t="shared" si="22"/>
        <v>0</v>
      </c>
      <c r="DI72">
        <f t="shared" si="23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ROW(Source!A574)</f>
        <v>574</v>
      </c>
      <c r="B73">
        <v>75532707</v>
      </c>
      <c r="C73">
        <v>75534333</v>
      </c>
      <c r="D73">
        <v>75245765</v>
      </c>
      <c r="E73">
        <v>1</v>
      </c>
      <c r="F73">
        <v>1</v>
      </c>
      <c r="G73">
        <v>39</v>
      </c>
      <c r="H73">
        <v>3</v>
      </c>
      <c r="I73" t="s">
        <v>245</v>
      </c>
      <c r="J73" t="s">
        <v>246</v>
      </c>
      <c r="K73" t="s">
        <v>247</v>
      </c>
      <c r="L73">
        <v>1296</v>
      </c>
      <c r="N73">
        <v>1002</v>
      </c>
      <c r="O73" t="s">
        <v>164</v>
      </c>
      <c r="P73" t="s">
        <v>164</v>
      </c>
      <c r="Q73">
        <v>1</v>
      </c>
      <c r="W73">
        <v>0</v>
      </c>
      <c r="X73">
        <v>-398342342</v>
      </c>
      <c r="Y73">
        <f t="shared" si="24"/>
        <v>0.4</v>
      </c>
      <c r="AA73">
        <v>161.79</v>
      </c>
      <c r="AB73">
        <v>0</v>
      </c>
      <c r="AC73">
        <v>0</v>
      </c>
      <c r="AD73">
        <v>0</v>
      </c>
      <c r="AE73">
        <v>161.79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0.1</v>
      </c>
      <c r="AU73" t="s">
        <v>192</v>
      </c>
      <c r="AV73">
        <v>0</v>
      </c>
      <c r="AW73">
        <v>2</v>
      </c>
      <c r="AX73">
        <v>75774802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ROUND(Y73*Source!I574,9)</f>
        <v>3.04E-2</v>
      </c>
      <c r="CY73">
        <f>AA73</f>
        <v>161.79</v>
      </c>
      <c r="CZ73">
        <f>AE73</f>
        <v>161.79</v>
      </c>
      <c r="DA73">
        <f>AI73</f>
        <v>1</v>
      </c>
      <c r="DB73">
        <f t="shared" si="25"/>
        <v>64.72</v>
      </c>
      <c r="DC73">
        <f t="shared" si="26"/>
        <v>0</v>
      </c>
      <c r="DD73" t="s">
        <v>3</v>
      </c>
      <c r="DE73" t="s">
        <v>3</v>
      </c>
      <c r="DF73">
        <f t="shared" si="20"/>
        <v>4.92</v>
      </c>
      <c r="DG73">
        <f t="shared" si="21"/>
        <v>0</v>
      </c>
      <c r="DH73">
        <f t="shared" si="22"/>
        <v>0</v>
      </c>
      <c r="DI73">
        <f t="shared" si="23"/>
        <v>0</v>
      </c>
      <c r="DJ73">
        <f>DF73</f>
        <v>4.92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ROW(Source!A574)</f>
        <v>574</v>
      </c>
      <c r="B74">
        <v>75532707</v>
      </c>
      <c r="C74">
        <v>75534333</v>
      </c>
      <c r="D74">
        <v>75245847</v>
      </c>
      <c r="E74">
        <v>1</v>
      </c>
      <c r="F74">
        <v>1</v>
      </c>
      <c r="G74">
        <v>39</v>
      </c>
      <c r="H74">
        <v>3</v>
      </c>
      <c r="I74" t="s">
        <v>25</v>
      </c>
      <c r="J74" t="s">
        <v>28</v>
      </c>
      <c r="K74" t="s">
        <v>26</v>
      </c>
      <c r="L74">
        <v>1339</v>
      </c>
      <c r="N74">
        <v>1007</v>
      </c>
      <c r="O74" t="s">
        <v>27</v>
      </c>
      <c r="P74" t="s">
        <v>27</v>
      </c>
      <c r="Q74">
        <v>1</v>
      </c>
      <c r="W74">
        <v>1</v>
      </c>
      <c r="X74">
        <v>973433911</v>
      </c>
      <c r="Y74">
        <f t="shared" si="24"/>
        <v>-0.04</v>
      </c>
      <c r="AA74">
        <v>49.83</v>
      </c>
      <c r="AB74">
        <v>0</v>
      </c>
      <c r="AC74">
        <v>0</v>
      </c>
      <c r="AD74">
        <v>0</v>
      </c>
      <c r="AE74">
        <v>49.83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-0.01</v>
      </c>
      <c r="AU74" t="s">
        <v>192</v>
      </c>
      <c r="AV74">
        <v>0</v>
      </c>
      <c r="AW74">
        <v>2</v>
      </c>
      <c r="AX74">
        <v>75774803</v>
      </c>
      <c r="AY74">
        <v>1</v>
      </c>
      <c r="AZ74">
        <v>6144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ROUND(Y74*Source!I574,9)</f>
        <v>-3.0400000000000002E-3</v>
      </c>
      <c r="CY74">
        <f>AA74</f>
        <v>49.83</v>
      </c>
      <c r="CZ74">
        <f>AE74</f>
        <v>49.83</v>
      </c>
      <c r="DA74">
        <f>AI74</f>
        <v>1</v>
      </c>
      <c r="DB74">
        <f t="shared" si="25"/>
        <v>-2</v>
      </c>
      <c r="DC74">
        <f t="shared" si="26"/>
        <v>0</v>
      </c>
      <c r="DD74" t="s">
        <v>3</v>
      </c>
      <c r="DE74" t="s">
        <v>3</v>
      </c>
      <c r="DF74">
        <f t="shared" si="20"/>
        <v>-0.15</v>
      </c>
      <c r="DG74">
        <f t="shared" si="21"/>
        <v>0</v>
      </c>
      <c r="DH74">
        <f t="shared" si="22"/>
        <v>0</v>
      </c>
      <c r="DI74">
        <f t="shared" si="23"/>
        <v>0</v>
      </c>
      <c r="DJ74">
        <f>DF74</f>
        <v>-0.15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ROW(Source!A576)</f>
        <v>576</v>
      </c>
      <c r="B75">
        <v>75532707</v>
      </c>
      <c r="C75">
        <v>75534350</v>
      </c>
      <c r="D75">
        <v>75242047</v>
      </c>
      <c r="E75">
        <v>39</v>
      </c>
      <c r="F75">
        <v>1</v>
      </c>
      <c r="G75">
        <v>39</v>
      </c>
      <c r="H75">
        <v>1</v>
      </c>
      <c r="I75" t="s">
        <v>230</v>
      </c>
      <c r="J75" t="s">
        <v>3</v>
      </c>
      <c r="K75" t="s">
        <v>231</v>
      </c>
      <c r="L75">
        <v>1191</v>
      </c>
      <c r="N75">
        <v>1013</v>
      </c>
      <c r="O75" t="s">
        <v>232</v>
      </c>
      <c r="P75" t="s">
        <v>232</v>
      </c>
      <c r="Q75">
        <v>1</v>
      </c>
      <c r="W75">
        <v>0</v>
      </c>
      <c r="X75">
        <v>476480486</v>
      </c>
      <c r="Y75">
        <f t="shared" si="24"/>
        <v>3.24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0.81</v>
      </c>
      <c r="AU75" t="s">
        <v>192</v>
      </c>
      <c r="AV75">
        <v>1</v>
      </c>
      <c r="AW75">
        <v>2</v>
      </c>
      <c r="AX75">
        <v>75774805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ROUND(AT75*Source!I576*AH75*AL75,2)</f>
        <v>0</v>
      </c>
      <c r="CV75">
        <f>ROUND(Y75*Source!I576,9)</f>
        <v>2.3328000000000002</v>
      </c>
      <c r="CW75">
        <v>0</v>
      </c>
      <c r="CX75">
        <f>ROUND(Y75*Source!I576,9)</f>
        <v>2.3328000000000002</v>
      </c>
      <c r="CY75">
        <f>AD75</f>
        <v>0</v>
      </c>
      <c r="CZ75">
        <f>AH75</f>
        <v>0</v>
      </c>
      <c r="DA75">
        <f>AL75</f>
        <v>1</v>
      </c>
      <c r="DB75">
        <f t="shared" si="25"/>
        <v>0</v>
      </c>
      <c r="DC75">
        <f t="shared" si="26"/>
        <v>0</v>
      </c>
      <c r="DD75" t="s">
        <v>3</v>
      </c>
      <c r="DE75" t="s">
        <v>3</v>
      </c>
      <c r="DF75">
        <f t="shared" si="20"/>
        <v>0</v>
      </c>
      <c r="DG75">
        <f t="shared" si="21"/>
        <v>0</v>
      </c>
      <c r="DH75">
        <f t="shared" si="22"/>
        <v>0</v>
      </c>
      <c r="DI75">
        <f t="shared" si="23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ROW(Source!A576)</f>
        <v>576</v>
      </c>
      <c r="B76">
        <v>75532707</v>
      </c>
      <c r="C76">
        <v>75534350</v>
      </c>
      <c r="D76">
        <v>75245791</v>
      </c>
      <c r="E76">
        <v>1</v>
      </c>
      <c r="F76">
        <v>1</v>
      </c>
      <c r="G76">
        <v>39</v>
      </c>
      <c r="H76">
        <v>3</v>
      </c>
      <c r="I76" t="s">
        <v>248</v>
      </c>
      <c r="J76" t="s">
        <v>249</v>
      </c>
      <c r="K76" t="s">
        <v>250</v>
      </c>
      <c r="L76">
        <v>1296</v>
      </c>
      <c r="N76">
        <v>1002</v>
      </c>
      <c r="O76" t="s">
        <v>164</v>
      </c>
      <c r="P76" t="s">
        <v>164</v>
      </c>
      <c r="Q76">
        <v>1</v>
      </c>
      <c r="W76">
        <v>0</v>
      </c>
      <c r="X76">
        <v>-937546954</v>
      </c>
      <c r="Y76">
        <f t="shared" si="24"/>
        <v>1</v>
      </c>
      <c r="AA76">
        <v>172.53</v>
      </c>
      <c r="AB76">
        <v>0</v>
      </c>
      <c r="AC76">
        <v>0</v>
      </c>
      <c r="AD76">
        <v>0</v>
      </c>
      <c r="AE76">
        <v>172.53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0.25</v>
      </c>
      <c r="AU76" t="s">
        <v>192</v>
      </c>
      <c r="AV76">
        <v>0</v>
      </c>
      <c r="AW76">
        <v>2</v>
      </c>
      <c r="AX76">
        <v>75774806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ROUND(Y76*Source!I576,9)</f>
        <v>0.72</v>
      </c>
      <c r="CY76">
        <f>AA76</f>
        <v>172.53</v>
      </c>
      <c r="CZ76">
        <f>AE76</f>
        <v>172.53</v>
      </c>
      <c r="DA76">
        <f>AI76</f>
        <v>1</v>
      </c>
      <c r="DB76">
        <f t="shared" si="25"/>
        <v>172.52</v>
      </c>
      <c r="DC76">
        <f t="shared" si="26"/>
        <v>0</v>
      </c>
      <c r="DD76" t="s">
        <v>3</v>
      </c>
      <c r="DE76" t="s">
        <v>3</v>
      </c>
      <c r="DF76">
        <f t="shared" si="20"/>
        <v>124.22</v>
      </c>
      <c r="DG76">
        <f t="shared" si="21"/>
        <v>0</v>
      </c>
      <c r="DH76">
        <f t="shared" si="22"/>
        <v>0</v>
      </c>
      <c r="DI76">
        <f t="shared" si="23"/>
        <v>0</v>
      </c>
      <c r="DJ76">
        <f>DF76</f>
        <v>124.22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ROW(Source!A576)</f>
        <v>576</v>
      </c>
      <c r="B77">
        <v>75532707</v>
      </c>
      <c r="C77">
        <v>75534350</v>
      </c>
      <c r="D77">
        <v>75245847</v>
      </c>
      <c r="E77">
        <v>1</v>
      </c>
      <c r="F77">
        <v>1</v>
      </c>
      <c r="G77">
        <v>39</v>
      </c>
      <c r="H77">
        <v>3</v>
      </c>
      <c r="I77" t="s">
        <v>25</v>
      </c>
      <c r="J77" t="s">
        <v>28</v>
      </c>
      <c r="K77" t="s">
        <v>26</v>
      </c>
      <c r="L77">
        <v>1339</v>
      </c>
      <c r="N77">
        <v>1007</v>
      </c>
      <c r="O77" t="s">
        <v>27</v>
      </c>
      <c r="P77" t="s">
        <v>27</v>
      </c>
      <c r="Q77">
        <v>1</v>
      </c>
      <c r="W77">
        <v>1</v>
      </c>
      <c r="X77">
        <v>973433911</v>
      </c>
      <c r="Y77">
        <f t="shared" si="24"/>
        <v>-0.04</v>
      </c>
      <c r="AA77">
        <v>49.83</v>
      </c>
      <c r="AB77">
        <v>0</v>
      </c>
      <c r="AC77">
        <v>0</v>
      </c>
      <c r="AD77">
        <v>0</v>
      </c>
      <c r="AE77">
        <v>49.83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-0.01</v>
      </c>
      <c r="AU77" t="s">
        <v>192</v>
      </c>
      <c r="AV77">
        <v>0</v>
      </c>
      <c r="AW77">
        <v>2</v>
      </c>
      <c r="AX77">
        <v>75774807</v>
      </c>
      <c r="AY77">
        <v>1</v>
      </c>
      <c r="AZ77">
        <v>6144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ROUND(Y77*Source!I576,9)</f>
        <v>-2.8799999999999999E-2</v>
      </c>
      <c r="CY77">
        <f>AA77</f>
        <v>49.83</v>
      </c>
      <c r="CZ77">
        <f>AE77</f>
        <v>49.83</v>
      </c>
      <c r="DA77">
        <f>AI77</f>
        <v>1</v>
      </c>
      <c r="DB77">
        <f t="shared" si="25"/>
        <v>-2</v>
      </c>
      <c r="DC77">
        <f t="shared" si="26"/>
        <v>0</v>
      </c>
      <c r="DD77" t="s">
        <v>3</v>
      </c>
      <c r="DE77" t="s">
        <v>3</v>
      </c>
      <c r="DF77">
        <f t="shared" si="20"/>
        <v>-1.44</v>
      </c>
      <c r="DG77">
        <f t="shared" si="21"/>
        <v>0</v>
      </c>
      <c r="DH77">
        <f t="shared" si="22"/>
        <v>0</v>
      </c>
      <c r="DI77">
        <f t="shared" si="23"/>
        <v>0</v>
      </c>
      <c r="DJ77">
        <f>DF77</f>
        <v>-1.44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ROW(Source!A578)</f>
        <v>578</v>
      </c>
      <c r="B78">
        <v>75532707</v>
      </c>
      <c r="C78">
        <v>75534367</v>
      </c>
      <c r="D78">
        <v>75242047</v>
      </c>
      <c r="E78">
        <v>39</v>
      </c>
      <c r="F78">
        <v>1</v>
      </c>
      <c r="G78">
        <v>39</v>
      </c>
      <c r="H78">
        <v>1</v>
      </c>
      <c r="I78" t="s">
        <v>230</v>
      </c>
      <c r="J78" t="s">
        <v>3</v>
      </c>
      <c r="K78" t="s">
        <v>231</v>
      </c>
      <c r="L78">
        <v>1191</v>
      </c>
      <c r="N78">
        <v>1013</v>
      </c>
      <c r="O78" t="s">
        <v>232</v>
      </c>
      <c r="P78" t="s">
        <v>232</v>
      </c>
      <c r="Q78">
        <v>1</v>
      </c>
      <c r="W78">
        <v>0</v>
      </c>
      <c r="X78">
        <v>476480486</v>
      </c>
      <c r="Y78">
        <f t="shared" si="24"/>
        <v>3.68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0.92</v>
      </c>
      <c r="AU78" t="s">
        <v>192</v>
      </c>
      <c r="AV78">
        <v>1</v>
      </c>
      <c r="AW78">
        <v>2</v>
      </c>
      <c r="AX78">
        <v>75774809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ROUND(AT78*Source!I578*AH78*AL78,2)</f>
        <v>0</v>
      </c>
      <c r="CV78">
        <f>ROUND(Y78*Source!I578,9)</f>
        <v>0.22816</v>
      </c>
      <c r="CW78">
        <v>0</v>
      </c>
      <c r="CX78">
        <f>ROUND(Y78*Source!I578,9)</f>
        <v>0.22816</v>
      </c>
      <c r="CY78">
        <f>AD78</f>
        <v>0</v>
      </c>
      <c r="CZ78">
        <f>AH78</f>
        <v>0</v>
      </c>
      <c r="DA78">
        <f>AL78</f>
        <v>1</v>
      </c>
      <c r="DB78">
        <f t="shared" si="25"/>
        <v>0</v>
      </c>
      <c r="DC78">
        <f t="shared" si="26"/>
        <v>0</v>
      </c>
      <c r="DD78" t="s">
        <v>3</v>
      </c>
      <c r="DE78" t="s">
        <v>3</v>
      </c>
      <c r="DF78">
        <f t="shared" si="20"/>
        <v>0</v>
      </c>
      <c r="DG78">
        <f t="shared" si="21"/>
        <v>0</v>
      </c>
      <c r="DH78">
        <f t="shared" si="22"/>
        <v>0</v>
      </c>
      <c r="DI78">
        <f t="shared" si="23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ROW(Source!A578)</f>
        <v>578</v>
      </c>
      <c r="B79">
        <v>75532707</v>
      </c>
      <c r="C79">
        <v>75534367</v>
      </c>
      <c r="D79">
        <v>75245762</v>
      </c>
      <c r="E79">
        <v>1</v>
      </c>
      <c r="F79">
        <v>1</v>
      </c>
      <c r="G79">
        <v>39</v>
      </c>
      <c r="H79">
        <v>3</v>
      </c>
      <c r="I79" t="s">
        <v>242</v>
      </c>
      <c r="J79" t="s">
        <v>243</v>
      </c>
      <c r="K79" t="s">
        <v>244</v>
      </c>
      <c r="L79">
        <v>1296</v>
      </c>
      <c r="N79">
        <v>1002</v>
      </c>
      <c r="O79" t="s">
        <v>164</v>
      </c>
      <c r="P79" t="s">
        <v>164</v>
      </c>
      <c r="Q79">
        <v>1</v>
      </c>
      <c r="W79">
        <v>0</v>
      </c>
      <c r="X79">
        <v>-1859412607</v>
      </c>
      <c r="Y79">
        <f t="shared" si="24"/>
        <v>0.8</v>
      </c>
      <c r="AA79">
        <v>136.29</v>
      </c>
      <c r="AB79">
        <v>0</v>
      </c>
      <c r="AC79">
        <v>0</v>
      </c>
      <c r="AD79">
        <v>0</v>
      </c>
      <c r="AE79">
        <v>136.29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0.2</v>
      </c>
      <c r="AU79" t="s">
        <v>192</v>
      </c>
      <c r="AV79">
        <v>0</v>
      </c>
      <c r="AW79">
        <v>2</v>
      </c>
      <c r="AX79">
        <v>75774810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ROUND(Y79*Source!I578,9)</f>
        <v>4.9599999999999998E-2</v>
      </c>
      <c r="CY79">
        <f>AA79</f>
        <v>136.29</v>
      </c>
      <c r="CZ79">
        <f>AE79</f>
        <v>136.29</v>
      </c>
      <c r="DA79">
        <f>AI79</f>
        <v>1</v>
      </c>
      <c r="DB79">
        <f t="shared" si="25"/>
        <v>109.04</v>
      </c>
      <c r="DC79">
        <f t="shared" si="26"/>
        <v>0</v>
      </c>
      <c r="DD79" t="s">
        <v>3</v>
      </c>
      <c r="DE79" t="s">
        <v>3</v>
      </c>
      <c r="DF79">
        <f t="shared" si="20"/>
        <v>6.76</v>
      </c>
      <c r="DG79">
        <f t="shared" si="21"/>
        <v>0</v>
      </c>
      <c r="DH79">
        <f t="shared" si="22"/>
        <v>0</v>
      </c>
      <c r="DI79">
        <f t="shared" si="23"/>
        <v>0</v>
      </c>
      <c r="DJ79">
        <f>DF79</f>
        <v>6.76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ROW(Source!A578)</f>
        <v>578</v>
      </c>
      <c r="B80">
        <v>75532707</v>
      </c>
      <c r="C80">
        <v>75534367</v>
      </c>
      <c r="D80">
        <v>75245847</v>
      </c>
      <c r="E80">
        <v>1</v>
      </c>
      <c r="F80">
        <v>1</v>
      </c>
      <c r="G80">
        <v>39</v>
      </c>
      <c r="H80">
        <v>3</v>
      </c>
      <c r="I80" t="s">
        <v>25</v>
      </c>
      <c r="J80" t="s">
        <v>28</v>
      </c>
      <c r="K80" t="s">
        <v>26</v>
      </c>
      <c r="L80">
        <v>1339</v>
      </c>
      <c r="N80">
        <v>1007</v>
      </c>
      <c r="O80" t="s">
        <v>27</v>
      </c>
      <c r="P80" t="s">
        <v>27</v>
      </c>
      <c r="Q80">
        <v>1</v>
      </c>
      <c r="W80">
        <v>1</v>
      </c>
      <c r="X80">
        <v>973433911</v>
      </c>
      <c r="Y80">
        <f t="shared" si="24"/>
        <v>-0.04</v>
      </c>
      <c r="AA80">
        <v>49.83</v>
      </c>
      <c r="AB80">
        <v>0</v>
      </c>
      <c r="AC80">
        <v>0</v>
      </c>
      <c r="AD80">
        <v>0</v>
      </c>
      <c r="AE80">
        <v>49.83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-0.01</v>
      </c>
      <c r="AU80" t="s">
        <v>192</v>
      </c>
      <c r="AV80">
        <v>0</v>
      </c>
      <c r="AW80">
        <v>2</v>
      </c>
      <c r="AX80">
        <v>75774811</v>
      </c>
      <c r="AY80">
        <v>1</v>
      </c>
      <c r="AZ80">
        <v>6144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ROUND(Y80*Source!I578,9)</f>
        <v>-2.48E-3</v>
      </c>
      <c r="CY80">
        <f>AA80</f>
        <v>49.83</v>
      </c>
      <c r="CZ80">
        <f>AE80</f>
        <v>49.83</v>
      </c>
      <c r="DA80">
        <f>AI80</f>
        <v>1</v>
      </c>
      <c r="DB80">
        <f t="shared" si="25"/>
        <v>-2</v>
      </c>
      <c r="DC80">
        <f t="shared" si="26"/>
        <v>0</v>
      </c>
      <c r="DD80" t="s">
        <v>3</v>
      </c>
      <c r="DE80" t="s">
        <v>3</v>
      </c>
      <c r="DF80">
        <f t="shared" si="20"/>
        <v>-0.12</v>
      </c>
      <c r="DG80">
        <f t="shared" si="21"/>
        <v>0</v>
      </c>
      <c r="DH80">
        <f t="shared" si="22"/>
        <v>0</v>
      </c>
      <c r="DI80">
        <f t="shared" si="23"/>
        <v>0</v>
      </c>
      <c r="DJ80">
        <f>DF80</f>
        <v>-0.12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ROW(Source!A615)</f>
        <v>615</v>
      </c>
      <c r="B81">
        <v>75532707</v>
      </c>
      <c r="C81">
        <v>75534384</v>
      </c>
      <c r="D81">
        <v>75242047</v>
      </c>
      <c r="E81">
        <v>39</v>
      </c>
      <c r="F81">
        <v>1</v>
      </c>
      <c r="G81">
        <v>39</v>
      </c>
      <c r="H81">
        <v>1</v>
      </c>
      <c r="I81" t="s">
        <v>230</v>
      </c>
      <c r="J81" t="s">
        <v>3</v>
      </c>
      <c r="K81" t="s">
        <v>231</v>
      </c>
      <c r="L81">
        <v>1191</v>
      </c>
      <c r="N81">
        <v>1013</v>
      </c>
      <c r="O81" t="s">
        <v>232</v>
      </c>
      <c r="P81" t="s">
        <v>232</v>
      </c>
      <c r="Q81">
        <v>1</v>
      </c>
      <c r="W81">
        <v>0</v>
      </c>
      <c r="X81">
        <v>476480486</v>
      </c>
      <c r="Y81">
        <f>(AT81*1)</f>
        <v>4.5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4.5</v>
      </c>
      <c r="AU81" t="s">
        <v>187</v>
      </c>
      <c r="AV81">
        <v>1</v>
      </c>
      <c r="AW81">
        <v>2</v>
      </c>
      <c r="AX81">
        <v>75774813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ROUND(AT81*Source!I615*AH81*AL81,2)</f>
        <v>0</v>
      </c>
      <c r="CV81">
        <f>ROUND(Y81*Source!I615,9)</f>
        <v>13.05045</v>
      </c>
      <c r="CW81">
        <v>0</v>
      </c>
      <c r="CX81">
        <f>ROUND(Y81*Source!I615,9)</f>
        <v>13.05045</v>
      </c>
      <c r="CY81">
        <f>AD81</f>
        <v>0</v>
      </c>
      <c r="CZ81">
        <f>AH81</f>
        <v>0</v>
      </c>
      <c r="DA81">
        <f>AL81</f>
        <v>1</v>
      </c>
      <c r="DB81">
        <f>ROUND((ROUND(AT81*CZ81,2)*1),6)</f>
        <v>0</v>
      </c>
      <c r="DC81">
        <f>ROUND((ROUND(AT81*AG81,2)*1),6)</f>
        <v>0</v>
      </c>
      <c r="DD81" t="s">
        <v>3</v>
      </c>
      <c r="DE81" t="s">
        <v>3</v>
      </c>
      <c r="DF81">
        <f t="shared" si="20"/>
        <v>0</v>
      </c>
      <c r="DG81">
        <f t="shared" si="21"/>
        <v>0</v>
      </c>
      <c r="DH81">
        <f t="shared" si="22"/>
        <v>0</v>
      </c>
      <c r="DI81">
        <f t="shared" si="23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ROW(Source!A615)</f>
        <v>615</v>
      </c>
      <c r="B82">
        <v>75532707</v>
      </c>
      <c r="C82">
        <v>75534384</v>
      </c>
      <c r="D82">
        <v>75245766</v>
      </c>
      <c r="E82">
        <v>1</v>
      </c>
      <c r="F82">
        <v>1</v>
      </c>
      <c r="G82">
        <v>39</v>
      </c>
      <c r="H82">
        <v>3</v>
      </c>
      <c r="I82" t="s">
        <v>233</v>
      </c>
      <c r="J82" t="s">
        <v>234</v>
      </c>
      <c r="K82" t="s">
        <v>235</v>
      </c>
      <c r="L82">
        <v>1296</v>
      </c>
      <c r="N82">
        <v>1002</v>
      </c>
      <c r="O82" t="s">
        <v>164</v>
      </c>
      <c r="P82" t="s">
        <v>164</v>
      </c>
      <c r="Q82">
        <v>1</v>
      </c>
      <c r="W82">
        <v>0</v>
      </c>
      <c r="X82">
        <v>-1256445140</v>
      </c>
      <c r="Y82">
        <f>(AT82*1)</f>
        <v>0.6</v>
      </c>
      <c r="AA82">
        <v>101.27</v>
      </c>
      <c r="AB82">
        <v>0</v>
      </c>
      <c r="AC82">
        <v>0</v>
      </c>
      <c r="AD82">
        <v>0</v>
      </c>
      <c r="AE82">
        <v>101.27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0.6</v>
      </c>
      <c r="AU82" t="s">
        <v>187</v>
      </c>
      <c r="AV82">
        <v>0</v>
      </c>
      <c r="AW82">
        <v>2</v>
      </c>
      <c r="AX82">
        <v>75774814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ROUND(Y82*Source!I615,9)</f>
        <v>1.7400599999999999</v>
      </c>
      <c r="CY82">
        <f>AA82</f>
        <v>101.27</v>
      </c>
      <c r="CZ82">
        <f>AE82</f>
        <v>101.27</v>
      </c>
      <c r="DA82">
        <f>AI82</f>
        <v>1</v>
      </c>
      <c r="DB82">
        <f>ROUND((ROUND(AT82*CZ82,2)*1),6)</f>
        <v>60.76</v>
      </c>
      <c r="DC82">
        <f>ROUND((ROUND(AT82*AG82,2)*1),6)</f>
        <v>0</v>
      </c>
      <c r="DD82" t="s">
        <v>3</v>
      </c>
      <c r="DE82" t="s">
        <v>3</v>
      </c>
      <c r="DF82">
        <f t="shared" si="20"/>
        <v>176.22</v>
      </c>
      <c r="DG82">
        <f t="shared" si="21"/>
        <v>0</v>
      </c>
      <c r="DH82">
        <f t="shared" si="22"/>
        <v>0</v>
      </c>
      <c r="DI82">
        <f t="shared" si="23"/>
        <v>0</v>
      </c>
      <c r="DJ82">
        <f>DF82</f>
        <v>176.22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ROW(Source!A615)</f>
        <v>615</v>
      </c>
      <c r="B83">
        <v>75532707</v>
      </c>
      <c r="C83">
        <v>75534384</v>
      </c>
      <c r="D83">
        <v>75245847</v>
      </c>
      <c r="E83">
        <v>1</v>
      </c>
      <c r="F83">
        <v>1</v>
      </c>
      <c r="G83">
        <v>39</v>
      </c>
      <c r="H83">
        <v>3</v>
      </c>
      <c r="I83" t="s">
        <v>25</v>
      </c>
      <c r="J83" t="s">
        <v>28</v>
      </c>
      <c r="K83" t="s">
        <v>26</v>
      </c>
      <c r="L83">
        <v>1339</v>
      </c>
      <c r="N83">
        <v>1007</v>
      </c>
      <c r="O83" t="s">
        <v>27</v>
      </c>
      <c r="P83" t="s">
        <v>27</v>
      </c>
      <c r="Q83">
        <v>1</v>
      </c>
      <c r="W83">
        <v>1</v>
      </c>
      <c r="X83">
        <v>973433911</v>
      </c>
      <c r="Y83">
        <f>(AT83*1)</f>
        <v>-0.03</v>
      </c>
      <c r="AA83">
        <v>49.83</v>
      </c>
      <c r="AB83">
        <v>0</v>
      </c>
      <c r="AC83">
        <v>0</v>
      </c>
      <c r="AD83">
        <v>0</v>
      </c>
      <c r="AE83">
        <v>49.83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-0.03</v>
      </c>
      <c r="AU83" t="s">
        <v>187</v>
      </c>
      <c r="AV83">
        <v>0</v>
      </c>
      <c r="AW83">
        <v>2</v>
      </c>
      <c r="AX83">
        <v>75774815</v>
      </c>
      <c r="AY83">
        <v>1</v>
      </c>
      <c r="AZ83">
        <v>6144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ROUND(Y83*Source!I615,9)</f>
        <v>-8.7002999999999997E-2</v>
      </c>
      <c r="CY83">
        <f>AA83</f>
        <v>49.83</v>
      </c>
      <c r="CZ83">
        <f>AE83</f>
        <v>49.83</v>
      </c>
      <c r="DA83">
        <f>AI83</f>
        <v>1</v>
      </c>
      <c r="DB83">
        <f>ROUND((ROUND(AT83*CZ83,2)*1),6)</f>
        <v>-1.49</v>
      </c>
      <c r="DC83">
        <f>ROUND((ROUND(AT83*AG83,2)*1),6)</f>
        <v>0</v>
      </c>
      <c r="DD83" t="s">
        <v>3</v>
      </c>
      <c r="DE83" t="s">
        <v>3</v>
      </c>
      <c r="DF83">
        <f t="shared" si="20"/>
        <v>-4.34</v>
      </c>
      <c r="DG83">
        <f t="shared" si="21"/>
        <v>0</v>
      </c>
      <c r="DH83">
        <f t="shared" si="22"/>
        <v>0</v>
      </c>
      <c r="DI83">
        <f t="shared" si="23"/>
        <v>0</v>
      </c>
      <c r="DJ83">
        <f>DF83</f>
        <v>-4.34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ROW(Source!A617)</f>
        <v>617</v>
      </c>
      <c r="B84">
        <v>75532707</v>
      </c>
      <c r="C84">
        <v>75534401</v>
      </c>
      <c r="D84">
        <v>75242047</v>
      </c>
      <c r="E84">
        <v>39</v>
      </c>
      <c r="F84">
        <v>1</v>
      </c>
      <c r="G84">
        <v>39</v>
      </c>
      <c r="H84">
        <v>1</v>
      </c>
      <c r="I84" t="s">
        <v>230</v>
      </c>
      <c r="J84" t="s">
        <v>3</v>
      </c>
      <c r="K84" t="s">
        <v>231</v>
      </c>
      <c r="L84">
        <v>1191</v>
      </c>
      <c r="N84">
        <v>1013</v>
      </c>
      <c r="O84" t="s">
        <v>232</v>
      </c>
      <c r="P84" t="s">
        <v>232</v>
      </c>
      <c r="Q84">
        <v>1</v>
      </c>
      <c r="W84">
        <v>0</v>
      </c>
      <c r="X84">
        <v>476480486</v>
      </c>
      <c r="Y84">
        <f t="shared" ref="Y84:Y89" si="27">((AT84*4)*2)</f>
        <v>25.76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3.22</v>
      </c>
      <c r="AU84" t="s">
        <v>206</v>
      </c>
      <c r="AV84">
        <v>1</v>
      </c>
      <c r="AW84">
        <v>2</v>
      </c>
      <c r="AX84">
        <v>75774817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ROUND(AT84*Source!I617*AH84*AL84,2)</f>
        <v>0</v>
      </c>
      <c r="CV84">
        <f>ROUND(Y84*Source!I617,9)</f>
        <v>10.857839999999999</v>
      </c>
      <c r="CW84">
        <v>0</v>
      </c>
      <c r="CX84">
        <f>ROUND(Y84*Source!I617,9)</f>
        <v>10.857839999999999</v>
      </c>
      <c r="CY84">
        <f>AD84</f>
        <v>0</v>
      </c>
      <c r="CZ84">
        <f>AH84</f>
        <v>0</v>
      </c>
      <c r="DA84">
        <f>AL84</f>
        <v>1</v>
      </c>
      <c r="DB84">
        <f t="shared" ref="DB84:DB89" si="28">ROUND(((ROUND(AT84*CZ84,2)*4)*2),6)</f>
        <v>0</v>
      </c>
      <c r="DC84">
        <f t="shared" ref="DC84:DC89" si="29">ROUND(((ROUND(AT84*AG84,2)*4)*2),6)</f>
        <v>0</v>
      </c>
      <c r="DD84" t="s">
        <v>3</v>
      </c>
      <c r="DE84" t="s">
        <v>3</v>
      </c>
      <c r="DF84">
        <f t="shared" si="20"/>
        <v>0</v>
      </c>
      <c r="DG84">
        <f t="shared" si="21"/>
        <v>0</v>
      </c>
      <c r="DH84">
        <f t="shared" si="22"/>
        <v>0</v>
      </c>
      <c r="DI84">
        <f t="shared" si="23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ROW(Source!A617)</f>
        <v>617</v>
      </c>
      <c r="B85">
        <v>75532707</v>
      </c>
      <c r="C85">
        <v>75534401</v>
      </c>
      <c r="D85">
        <v>75245767</v>
      </c>
      <c r="E85">
        <v>1</v>
      </c>
      <c r="F85">
        <v>1</v>
      </c>
      <c r="G85">
        <v>39</v>
      </c>
      <c r="H85">
        <v>3</v>
      </c>
      <c r="I85" t="s">
        <v>251</v>
      </c>
      <c r="J85" t="s">
        <v>252</v>
      </c>
      <c r="K85" t="s">
        <v>253</v>
      </c>
      <c r="L85">
        <v>1296</v>
      </c>
      <c r="N85">
        <v>1002</v>
      </c>
      <c r="O85" t="s">
        <v>164</v>
      </c>
      <c r="P85" t="s">
        <v>164</v>
      </c>
      <c r="Q85">
        <v>1</v>
      </c>
      <c r="W85">
        <v>0</v>
      </c>
      <c r="X85">
        <v>-596086045</v>
      </c>
      <c r="Y85">
        <f t="shared" si="27"/>
        <v>0.28000000000000003</v>
      </c>
      <c r="AA85">
        <v>66.680000000000007</v>
      </c>
      <c r="AB85">
        <v>0</v>
      </c>
      <c r="AC85">
        <v>0</v>
      </c>
      <c r="AD85">
        <v>0</v>
      </c>
      <c r="AE85">
        <v>66.680000000000007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3.5000000000000003E-2</v>
      </c>
      <c r="AU85" t="s">
        <v>206</v>
      </c>
      <c r="AV85">
        <v>0</v>
      </c>
      <c r="AW85">
        <v>2</v>
      </c>
      <c r="AX85">
        <v>75774818</v>
      </c>
      <c r="AY85">
        <v>1</v>
      </c>
      <c r="AZ85">
        <v>2048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ROUND(Y85*Source!I617,9)</f>
        <v>0.11802</v>
      </c>
      <c r="CY85">
        <f>AA85</f>
        <v>66.680000000000007</v>
      </c>
      <c r="CZ85">
        <f>AE85</f>
        <v>66.680000000000007</v>
      </c>
      <c r="DA85">
        <f>AI85</f>
        <v>1</v>
      </c>
      <c r="DB85">
        <f t="shared" si="28"/>
        <v>18.64</v>
      </c>
      <c r="DC85">
        <f t="shared" si="29"/>
        <v>0</v>
      </c>
      <c r="DD85" t="s">
        <v>3</v>
      </c>
      <c r="DE85" t="s">
        <v>3</v>
      </c>
      <c r="DF85">
        <f t="shared" si="20"/>
        <v>7.87</v>
      </c>
      <c r="DG85">
        <f t="shared" si="21"/>
        <v>0</v>
      </c>
      <c r="DH85">
        <f t="shared" si="22"/>
        <v>0</v>
      </c>
      <c r="DI85">
        <f t="shared" si="23"/>
        <v>0</v>
      </c>
      <c r="DJ85">
        <f>DF85</f>
        <v>7.87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ROW(Source!A617)</f>
        <v>617</v>
      </c>
      <c r="B86">
        <v>75532707</v>
      </c>
      <c r="C86">
        <v>75534401</v>
      </c>
      <c r="D86">
        <v>75245847</v>
      </c>
      <c r="E86">
        <v>1</v>
      </c>
      <c r="F86">
        <v>1</v>
      </c>
      <c r="G86">
        <v>39</v>
      </c>
      <c r="H86">
        <v>3</v>
      </c>
      <c r="I86" t="s">
        <v>25</v>
      </c>
      <c r="J86" t="s">
        <v>28</v>
      </c>
      <c r="K86" t="s">
        <v>26</v>
      </c>
      <c r="L86">
        <v>1339</v>
      </c>
      <c r="N86">
        <v>1007</v>
      </c>
      <c r="O86" t="s">
        <v>27</v>
      </c>
      <c r="P86" t="s">
        <v>27</v>
      </c>
      <c r="Q86">
        <v>1</v>
      </c>
      <c r="W86">
        <v>1</v>
      </c>
      <c r="X86">
        <v>973433911</v>
      </c>
      <c r="Y86">
        <f t="shared" si="27"/>
        <v>-0.28000000000000003</v>
      </c>
      <c r="AA86">
        <v>49.83</v>
      </c>
      <c r="AB86">
        <v>0</v>
      </c>
      <c r="AC86">
        <v>0</v>
      </c>
      <c r="AD86">
        <v>0</v>
      </c>
      <c r="AE86">
        <v>49.83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-3.5000000000000003E-2</v>
      </c>
      <c r="AU86" t="s">
        <v>206</v>
      </c>
      <c r="AV86">
        <v>0</v>
      </c>
      <c r="AW86">
        <v>2</v>
      </c>
      <c r="AX86">
        <v>75774819</v>
      </c>
      <c r="AY86">
        <v>1</v>
      </c>
      <c r="AZ86">
        <v>6144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ROUND(Y86*Source!I617,9)</f>
        <v>-0.11802</v>
      </c>
      <c r="CY86">
        <f>AA86</f>
        <v>49.83</v>
      </c>
      <c r="CZ86">
        <f>AE86</f>
        <v>49.83</v>
      </c>
      <c r="DA86">
        <f>AI86</f>
        <v>1</v>
      </c>
      <c r="DB86">
        <f t="shared" si="28"/>
        <v>-13.92</v>
      </c>
      <c r="DC86">
        <f t="shared" si="29"/>
        <v>0</v>
      </c>
      <c r="DD86" t="s">
        <v>3</v>
      </c>
      <c r="DE86" t="s">
        <v>3</v>
      </c>
      <c r="DF86">
        <f t="shared" si="20"/>
        <v>-5.88</v>
      </c>
      <c r="DG86">
        <f t="shared" si="21"/>
        <v>0</v>
      </c>
      <c r="DH86">
        <f t="shared" si="22"/>
        <v>0</v>
      </c>
      <c r="DI86">
        <f t="shared" si="23"/>
        <v>0</v>
      </c>
      <c r="DJ86">
        <f>DF86</f>
        <v>-5.88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ROW(Source!A619)</f>
        <v>619</v>
      </c>
      <c r="B87">
        <v>75532707</v>
      </c>
      <c r="C87">
        <v>75534418</v>
      </c>
      <c r="D87">
        <v>75242047</v>
      </c>
      <c r="E87">
        <v>39</v>
      </c>
      <c r="F87">
        <v>1</v>
      </c>
      <c r="G87">
        <v>39</v>
      </c>
      <c r="H87">
        <v>1</v>
      </c>
      <c r="I87" t="s">
        <v>230</v>
      </c>
      <c r="J87" t="s">
        <v>3</v>
      </c>
      <c r="K87" t="s">
        <v>231</v>
      </c>
      <c r="L87">
        <v>1191</v>
      </c>
      <c r="N87">
        <v>1013</v>
      </c>
      <c r="O87" t="s">
        <v>232</v>
      </c>
      <c r="P87" t="s">
        <v>232</v>
      </c>
      <c r="Q87">
        <v>1</v>
      </c>
      <c r="W87">
        <v>0</v>
      </c>
      <c r="X87">
        <v>476480486</v>
      </c>
      <c r="Y87">
        <f t="shared" si="27"/>
        <v>20.239999999999998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2.5299999999999998</v>
      </c>
      <c r="AU87" t="s">
        <v>206</v>
      </c>
      <c r="AV87">
        <v>1</v>
      </c>
      <c r="AW87">
        <v>2</v>
      </c>
      <c r="AX87">
        <v>75774821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ROUND(AT87*Source!I619*AH87*AL87,2)</f>
        <v>0</v>
      </c>
      <c r="CV87">
        <f>ROUND(Y87*Source!I619,9)</f>
        <v>3.3740079999999999</v>
      </c>
      <c r="CW87">
        <v>0</v>
      </c>
      <c r="CX87">
        <f>ROUND(Y87*Source!I619,9)</f>
        <v>3.3740079999999999</v>
      </c>
      <c r="CY87">
        <f>AD87</f>
        <v>0</v>
      </c>
      <c r="CZ87">
        <f>AH87</f>
        <v>0</v>
      </c>
      <c r="DA87">
        <f>AL87</f>
        <v>1</v>
      </c>
      <c r="DB87">
        <f t="shared" si="28"/>
        <v>0</v>
      </c>
      <c r="DC87">
        <f t="shared" si="29"/>
        <v>0</v>
      </c>
      <c r="DD87" t="s">
        <v>3</v>
      </c>
      <c r="DE87" t="s">
        <v>3</v>
      </c>
      <c r="DF87">
        <f t="shared" si="20"/>
        <v>0</v>
      </c>
      <c r="DG87">
        <f t="shared" si="21"/>
        <v>0</v>
      </c>
      <c r="DH87">
        <f t="shared" si="22"/>
        <v>0</v>
      </c>
      <c r="DI87">
        <f t="shared" si="23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ROW(Source!A619)</f>
        <v>619</v>
      </c>
      <c r="B88">
        <v>75532707</v>
      </c>
      <c r="C88">
        <v>75534418</v>
      </c>
      <c r="D88">
        <v>75245801</v>
      </c>
      <c r="E88">
        <v>1</v>
      </c>
      <c r="F88">
        <v>1</v>
      </c>
      <c r="G88">
        <v>39</v>
      </c>
      <c r="H88">
        <v>3</v>
      </c>
      <c r="I88" t="s">
        <v>267</v>
      </c>
      <c r="J88" t="s">
        <v>268</v>
      </c>
      <c r="K88" t="s">
        <v>269</v>
      </c>
      <c r="L88">
        <v>1296</v>
      </c>
      <c r="N88">
        <v>1002</v>
      </c>
      <c r="O88" t="s">
        <v>164</v>
      </c>
      <c r="P88" t="s">
        <v>164</v>
      </c>
      <c r="Q88">
        <v>1</v>
      </c>
      <c r="W88">
        <v>0</v>
      </c>
      <c r="X88">
        <v>716133483</v>
      </c>
      <c r="Y88">
        <f t="shared" si="27"/>
        <v>0.12</v>
      </c>
      <c r="AA88">
        <v>86.74</v>
      </c>
      <c r="AB88">
        <v>0</v>
      </c>
      <c r="AC88">
        <v>0</v>
      </c>
      <c r="AD88">
        <v>0</v>
      </c>
      <c r="AE88">
        <v>86.74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1.4999999999999999E-2</v>
      </c>
      <c r="AU88" t="s">
        <v>206</v>
      </c>
      <c r="AV88">
        <v>0</v>
      </c>
      <c r="AW88">
        <v>2</v>
      </c>
      <c r="AX88">
        <v>75774822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ROUND(Y88*Source!I619,9)</f>
        <v>2.0004000000000001E-2</v>
      </c>
      <c r="CY88">
        <f>AA88</f>
        <v>86.74</v>
      </c>
      <c r="CZ88">
        <f>AE88</f>
        <v>86.74</v>
      </c>
      <c r="DA88">
        <f>AI88</f>
        <v>1</v>
      </c>
      <c r="DB88">
        <f t="shared" si="28"/>
        <v>10.4</v>
      </c>
      <c r="DC88">
        <f t="shared" si="29"/>
        <v>0</v>
      </c>
      <c r="DD88" t="s">
        <v>3</v>
      </c>
      <c r="DE88" t="s">
        <v>3</v>
      </c>
      <c r="DF88">
        <f t="shared" si="20"/>
        <v>1.74</v>
      </c>
      <c r="DG88">
        <f t="shared" si="21"/>
        <v>0</v>
      </c>
      <c r="DH88">
        <f t="shared" si="22"/>
        <v>0</v>
      </c>
      <c r="DI88">
        <f t="shared" si="23"/>
        <v>0</v>
      </c>
      <c r="DJ88">
        <f>DF88</f>
        <v>1.74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ROW(Source!A619)</f>
        <v>619</v>
      </c>
      <c r="B89">
        <v>75532707</v>
      </c>
      <c r="C89">
        <v>75534418</v>
      </c>
      <c r="D89">
        <v>75245847</v>
      </c>
      <c r="E89">
        <v>1</v>
      </c>
      <c r="F89">
        <v>1</v>
      </c>
      <c r="G89">
        <v>39</v>
      </c>
      <c r="H89">
        <v>3</v>
      </c>
      <c r="I89" t="s">
        <v>25</v>
      </c>
      <c r="J89" t="s">
        <v>28</v>
      </c>
      <c r="K89" t="s">
        <v>26</v>
      </c>
      <c r="L89">
        <v>1339</v>
      </c>
      <c r="N89">
        <v>1007</v>
      </c>
      <c r="O89" t="s">
        <v>27</v>
      </c>
      <c r="P89" t="s">
        <v>27</v>
      </c>
      <c r="Q89">
        <v>1</v>
      </c>
      <c r="W89">
        <v>1</v>
      </c>
      <c r="X89">
        <v>973433911</v>
      </c>
      <c r="Y89">
        <f t="shared" si="27"/>
        <v>-0.24</v>
      </c>
      <c r="AA89">
        <v>49.83</v>
      </c>
      <c r="AB89">
        <v>0</v>
      </c>
      <c r="AC89">
        <v>0</v>
      </c>
      <c r="AD89">
        <v>0</v>
      </c>
      <c r="AE89">
        <v>49.83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-0.03</v>
      </c>
      <c r="AU89" t="s">
        <v>206</v>
      </c>
      <c r="AV89">
        <v>0</v>
      </c>
      <c r="AW89">
        <v>2</v>
      </c>
      <c r="AX89">
        <v>75774823</v>
      </c>
      <c r="AY89">
        <v>1</v>
      </c>
      <c r="AZ89">
        <v>6144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ROUND(Y89*Source!I619,9)</f>
        <v>-4.0008000000000002E-2</v>
      </c>
      <c r="CY89">
        <f>AA89</f>
        <v>49.83</v>
      </c>
      <c r="CZ89">
        <f>AE89</f>
        <v>49.83</v>
      </c>
      <c r="DA89">
        <f>AI89</f>
        <v>1</v>
      </c>
      <c r="DB89">
        <f t="shared" si="28"/>
        <v>-11.92</v>
      </c>
      <c r="DC89">
        <f t="shared" si="29"/>
        <v>0</v>
      </c>
      <c r="DD89" t="s">
        <v>3</v>
      </c>
      <c r="DE89" t="s">
        <v>3</v>
      </c>
      <c r="DF89">
        <f t="shared" si="20"/>
        <v>-1.99</v>
      </c>
      <c r="DG89">
        <f t="shared" si="21"/>
        <v>0</v>
      </c>
      <c r="DH89">
        <f t="shared" si="22"/>
        <v>0</v>
      </c>
      <c r="DI89">
        <f t="shared" si="23"/>
        <v>0</v>
      </c>
      <c r="DJ89">
        <f>DF89</f>
        <v>-1.99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ROW(Source!A656)</f>
        <v>656</v>
      </c>
      <c r="B90">
        <v>75532707</v>
      </c>
      <c r="C90">
        <v>75534435</v>
      </c>
      <c r="D90">
        <v>75242047</v>
      </c>
      <c r="E90">
        <v>39</v>
      </c>
      <c r="F90">
        <v>1</v>
      </c>
      <c r="G90">
        <v>39</v>
      </c>
      <c r="H90">
        <v>1</v>
      </c>
      <c r="I90" t="s">
        <v>230</v>
      </c>
      <c r="J90" t="s">
        <v>3</v>
      </c>
      <c r="K90" t="s">
        <v>231</v>
      </c>
      <c r="L90">
        <v>1191</v>
      </c>
      <c r="N90">
        <v>1013</v>
      </c>
      <c r="O90" t="s">
        <v>232</v>
      </c>
      <c r="P90" t="s">
        <v>232</v>
      </c>
      <c r="Q90">
        <v>1</v>
      </c>
      <c r="W90">
        <v>0</v>
      </c>
      <c r="X90">
        <v>476480486</v>
      </c>
      <c r="Y90">
        <f t="shared" ref="Y90:Y101" si="30">(AT90*4)</f>
        <v>35.840000000000003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8.9600000000000009</v>
      </c>
      <c r="AU90" t="s">
        <v>192</v>
      </c>
      <c r="AV90">
        <v>1</v>
      </c>
      <c r="AW90">
        <v>2</v>
      </c>
      <c r="AX90">
        <v>75774825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ROUND(AT90*Source!I656*AH90*AL90,2)</f>
        <v>0</v>
      </c>
      <c r="CV90">
        <f>ROUND(Y90*Source!I656,9)</f>
        <v>1.4336</v>
      </c>
      <c r="CW90">
        <v>0</v>
      </c>
      <c r="CX90">
        <f>ROUND(Y90*Source!I656,9)</f>
        <v>1.4336</v>
      </c>
      <c r="CY90">
        <f>AD90</f>
        <v>0</v>
      </c>
      <c r="CZ90">
        <f>AH90</f>
        <v>0</v>
      </c>
      <c r="DA90">
        <f>AL90</f>
        <v>1</v>
      </c>
      <c r="DB90">
        <f t="shared" ref="DB90:DB101" si="31">ROUND((ROUND(AT90*CZ90,2)*4),6)</f>
        <v>0</v>
      </c>
      <c r="DC90">
        <f t="shared" ref="DC90:DC101" si="32">ROUND((ROUND(AT90*AG90,2)*4),6)</f>
        <v>0</v>
      </c>
      <c r="DD90" t="s">
        <v>3</v>
      </c>
      <c r="DE90" t="s">
        <v>3</v>
      </c>
      <c r="DF90">
        <f t="shared" si="20"/>
        <v>0</v>
      </c>
      <c r="DG90">
        <f t="shared" si="21"/>
        <v>0</v>
      </c>
      <c r="DH90">
        <f t="shared" si="22"/>
        <v>0</v>
      </c>
      <c r="DI90">
        <f t="shared" si="23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ROW(Source!A656)</f>
        <v>656</v>
      </c>
      <c r="B91">
        <v>75532707</v>
      </c>
      <c r="C91">
        <v>75534435</v>
      </c>
      <c r="D91">
        <v>75245790</v>
      </c>
      <c r="E91">
        <v>1</v>
      </c>
      <c r="F91">
        <v>1</v>
      </c>
      <c r="G91">
        <v>39</v>
      </c>
      <c r="H91">
        <v>3</v>
      </c>
      <c r="I91" t="s">
        <v>254</v>
      </c>
      <c r="J91" t="s">
        <v>255</v>
      </c>
      <c r="K91" t="s">
        <v>256</v>
      </c>
      <c r="L91">
        <v>1296</v>
      </c>
      <c r="N91">
        <v>1002</v>
      </c>
      <c r="O91" t="s">
        <v>164</v>
      </c>
      <c r="P91" t="s">
        <v>164</v>
      </c>
      <c r="Q91">
        <v>1</v>
      </c>
      <c r="W91">
        <v>0</v>
      </c>
      <c r="X91">
        <v>13185125</v>
      </c>
      <c r="Y91">
        <f t="shared" si="30"/>
        <v>0.68</v>
      </c>
      <c r="AA91">
        <v>415.65</v>
      </c>
      <c r="AB91">
        <v>0</v>
      </c>
      <c r="AC91">
        <v>0</v>
      </c>
      <c r="AD91">
        <v>0</v>
      </c>
      <c r="AE91">
        <v>415.65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0.17</v>
      </c>
      <c r="AU91" t="s">
        <v>192</v>
      </c>
      <c r="AV91">
        <v>0</v>
      </c>
      <c r="AW91">
        <v>2</v>
      </c>
      <c r="AX91">
        <v>75774826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ROUND(Y91*Source!I656,9)</f>
        <v>2.7199999999999998E-2</v>
      </c>
      <c r="CY91">
        <f>AA91</f>
        <v>415.65</v>
      </c>
      <c r="CZ91">
        <f>AE91</f>
        <v>415.65</v>
      </c>
      <c r="DA91">
        <f>AI91</f>
        <v>1</v>
      </c>
      <c r="DB91">
        <f t="shared" si="31"/>
        <v>282.64</v>
      </c>
      <c r="DC91">
        <f t="shared" si="32"/>
        <v>0</v>
      </c>
      <c r="DD91" t="s">
        <v>3</v>
      </c>
      <c r="DE91" t="s">
        <v>3</v>
      </c>
      <c r="DF91">
        <f t="shared" si="20"/>
        <v>11.31</v>
      </c>
      <c r="DG91">
        <f t="shared" si="21"/>
        <v>0</v>
      </c>
      <c r="DH91">
        <f t="shared" si="22"/>
        <v>0</v>
      </c>
      <c r="DI91">
        <f t="shared" si="23"/>
        <v>0</v>
      </c>
      <c r="DJ91">
        <f>DF91</f>
        <v>11.31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ROW(Source!A656)</f>
        <v>656</v>
      </c>
      <c r="B92">
        <v>75532707</v>
      </c>
      <c r="C92">
        <v>75534435</v>
      </c>
      <c r="D92">
        <v>75245793</v>
      </c>
      <c r="E92">
        <v>1</v>
      </c>
      <c r="F92">
        <v>1</v>
      </c>
      <c r="G92">
        <v>39</v>
      </c>
      <c r="H92">
        <v>3</v>
      </c>
      <c r="I92" t="s">
        <v>257</v>
      </c>
      <c r="J92" t="s">
        <v>258</v>
      </c>
      <c r="K92" t="s">
        <v>259</v>
      </c>
      <c r="L92">
        <v>1346</v>
      </c>
      <c r="N92">
        <v>1009</v>
      </c>
      <c r="O92" t="s">
        <v>260</v>
      </c>
      <c r="P92" t="s">
        <v>260</v>
      </c>
      <c r="Q92">
        <v>1</v>
      </c>
      <c r="W92">
        <v>0</v>
      </c>
      <c r="X92">
        <v>-336834525</v>
      </c>
      <c r="Y92">
        <f t="shared" si="30"/>
        <v>0.8</v>
      </c>
      <c r="AA92">
        <v>359.12</v>
      </c>
      <c r="AB92">
        <v>0</v>
      </c>
      <c r="AC92">
        <v>0</v>
      </c>
      <c r="AD92">
        <v>0</v>
      </c>
      <c r="AE92">
        <v>359.12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0.2</v>
      </c>
      <c r="AU92" t="s">
        <v>192</v>
      </c>
      <c r="AV92">
        <v>0</v>
      </c>
      <c r="AW92">
        <v>2</v>
      </c>
      <c r="AX92">
        <v>75774827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ROUND(Y92*Source!I656,9)</f>
        <v>3.2000000000000001E-2</v>
      </c>
      <c r="CY92">
        <f>AA92</f>
        <v>359.12</v>
      </c>
      <c r="CZ92">
        <f>AE92</f>
        <v>359.12</v>
      </c>
      <c r="DA92">
        <f>AI92</f>
        <v>1</v>
      </c>
      <c r="DB92">
        <f t="shared" si="31"/>
        <v>287.27999999999997</v>
      </c>
      <c r="DC92">
        <f t="shared" si="32"/>
        <v>0</v>
      </c>
      <c r="DD92" t="s">
        <v>3</v>
      </c>
      <c r="DE92" t="s">
        <v>3</v>
      </c>
      <c r="DF92">
        <f t="shared" si="20"/>
        <v>11.49</v>
      </c>
      <c r="DG92">
        <f t="shared" si="21"/>
        <v>0</v>
      </c>
      <c r="DH92">
        <f t="shared" si="22"/>
        <v>0</v>
      </c>
      <c r="DI92">
        <f t="shared" si="23"/>
        <v>0</v>
      </c>
      <c r="DJ92">
        <f>DF92</f>
        <v>11.49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ROW(Source!A656)</f>
        <v>656</v>
      </c>
      <c r="B93">
        <v>75532707</v>
      </c>
      <c r="C93">
        <v>75534435</v>
      </c>
      <c r="D93">
        <v>75245847</v>
      </c>
      <c r="E93">
        <v>1</v>
      </c>
      <c r="F93">
        <v>1</v>
      </c>
      <c r="G93">
        <v>39</v>
      </c>
      <c r="H93">
        <v>3</v>
      </c>
      <c r="I93" t="s">
        <v>25</v>
      </c>
      <c r="J93" t="s">
        <v>28</v>
      </c>
      <c r="K93" t="s">
        <v>26</v>
      </c>
      <c r="L93">
        <v>1339</v>
      </c>
      <c r="N93">
        <v>1007</v>
      </c>
      <c r="O93" t="s">
        <v>27</v>
      </c>
      <c r="P93" t="s">
        <v>27</v>
      </c>
      <c r="Q93">
        <v>1</v>
      </c>
      <c r="W93">
        <v>1</v>
      </c>
      <c r="X93">
        <v>973433911</v>
      </c>
      <c r="Y93">
        <f t="shared" si="30"/>
        <v>-1.4</v>
      </c>
      <c r="AA93">
        <v>49.83</v>
      </c>
      <c r="AB93">
        <v>0</v>
      </c>
      <c r="AC93">
        <v>0</v>
      </c>
      <c r="AD93">
        <v>0</v>
      </c>
      <c r="AE93">
        <v>49.83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-0.35</v>
      </c>
      <c r="AU93" t="s">
        <v>192</v>
      </c>
      <c r="AV93">
        <v>0</v>
      </c>
      <c r="AW93">
        <v>2</v>
      </c>
      <c r="AX93">
        <v>75774828</v>
      </c>
      <c r="AY93">
        <v>1</v>
      </c>
      <c r="AZ93">
        <v>6144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ROUND(Y93*Source!I656,9)</f>
        <v>-5.6000000000000001E-2</v>
      </c>
      <c r="CY93">
        <f>AA93</f>
        <v>49.83</v>
      </c>
      <c r="CZ93">
        <f>AE93</f>
        <v>49.83</v>
      </c>
      <c r="DA93">
        <f>AI93</f>
        <v>1</v>
      </c>
      <c r="DB93">
        <f t="shared" si="31"/>
        <v>-69.760000000000005</v>
      </c>
      <c r="DC93">
        <f t="shared" si="32"/>
        <v>0</v>
      </c>
      <c r="DD93" t="s">
        <v>3</v>
      </c>
      <c r="DE93" t="s">
        <v>3</v>
      </c>
      <c r="DF93">
        <f t="shared" si="20"/>
        <v>-2.79</v>
      </c>
      <c r="DG93">
        <f t="shared" si="21"/>
        <v>0</v>
      </c>
      <c r="DH93">
        <f t="shared" si="22"/>
        <v>0</v>
      </c>
      <c r="DI93">
        <f t="shared" si="23"/>
        <v>0</v>
      </c>
      <c r="DJ93">
        <f>DF93</f>
        <v>-2.79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ROW(Source!A658)</f>
        <v>658</v>
      </c>
      <c r="B94">
        <v>75532707</v>
      </c>
      <c r="C94">
        <v>75534457</v>
      </c>
      <c r="D94">
        <v>75242047</v>
      </c>
      <c r="E94">
        <v>39</v>
      </c>
      <c r="F94">
        <v>1</v>
      </c>
      <c r="G94">
        <v>39</v>
      </c>
      <c r="H94">
        <v>1</v>
      </c>
      <c r="I94" t="s">
        <v>230</v>
      </c>
      <c r="J94" t="s">
        <v>3</v>
      </c>
      <c r="K94" t="s">
        <v>231</v>
      </c>
      <c r="L94">
        <v>1191</v>
      </c>
      <c r="N94">
        <v>1013</v>
      </c>
      <c r="O94" t="s">
        <v>232</v>
      </c>
      <c r="P94" t="s">
        <v>232</v>
      </c>
      <c r="Q94">
        <v>1</v>
      </c>
      <c r="W94">
        <v>0</v>
      </c>
      <c r="X94">
        <v>476480486</v>
      </c>
      <c r="Y94">
        <f t="shared" si="30"/>
        <v>19.760000000000002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4.9400000000000004</v>
      </c>
      <c r="AU94" t="s">
        <v>192</v>
      </c>
      <c r="AV94">
        <v>1</v>
      </c>
      <c r="AW94">
        <v>2</v>
      </c>
      <c r="AX94">
        <v>75774830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ROUND(AT94*Source!I658*AH94*AL94,2)</f>
        <v>0</v>
      </c>
      <c r="CV94">
        <f>ROUND(Y94*Source!I658,9)</f>
        <v>0.79039999999999999</v>
      </c>
      <c r="CW94">
        <v>0</v>
      </c>
      <c r="CX94">
        <f>ROUND(Y94*Source!I658,9)</f>
        <v>0.79039999999999999</v>
      </c>
      <c r="CY94">
        <f>AD94</f>
        <v>0</v>
      </c>
      <c r="CZ94">
        <f>AH94</f>
        <v>0</v>
      </c>
      <c r="DA94">
        <f>AL94</f>
        <v>1</v>
      </c>
      <c r="DB94">
        <f t="shared" si="31"/>
        <v>0</v>
      </c>
      <c r="DC94">
        <f t="shared" si="32"/>
        <v>0</v>
      </c>
      <c r="DD94" t="s">
        <v>3</v>
      </c>
      <c r="DE94" t="s">
        <v>3</v>
      </c>
      <c r="DF94">
        <f t="shared" si="20"/>
        <v>0</v>
      </c>
      <c r="DG94">
        <f t="shared" si="21"/>
        <v>0</v>
      </c>
      <c r="DH94">
        <f t="shared" si="22"/>
        <v>0</v>
      </c>
      <c r="DI94">
        <f t="shared" si="23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ROW(Source!A658)</f>
        <v>658</v>
      </c>
      <c r="B95">
        <v>75532707</v>
      </c>
      <c r="C95">
        <v>75534457</v>
      </c>
      <c r="D95">
        <v>75245790</v>
      </c>
      <c r="E95">
        <v>1</v>
      </c>
      <c r="F95">
        <v>1</v>
      </c>
      <c r="G95">
        <v>39</v>
      </c>
      <c r="H95">
        <v>3</v>
      </c>
      <c r="I95" t="s">
        <v>254</v>
      </c>
      <c r="J95" t="s">
        <v>255</v>
      </c>
      <c r="K95" t="s">
        <v>256</v>
      </c>
      <c r="L95">
        <v>1296</v>
      </c>
      <c r="N95">
        <v>1002</v>
      </c>
      <c r="O95" t="s">
        <v>164</v>
      </c>
      <c r="P95" t="s">
        <v>164</v>
      </c>
      <c r="Q95">
        <v>1</v>
      </c>
      <c r="W95">
        <v>0</v>
      </c>
      <c r="X95">
        <v>13185125</v>
      </c>
      <c r="Y95">
        <f t="shared" si="30"/>
        <v>0.6</v>
      </c>
      <c r="AA95">
        <v>415.65</v>
      </c>
      <c r="AB95">
        <v>0</v>
      </c>
      <c r="AC95">
        <v>0</v>
      </c>
      <c r="AD95">
        <v>0</v>
      </c>
      <c r="AE95">
        <v>415.65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0.15</v>
      </c>
      <c r="AU95" t="s">
        <v>192</v>
      </c>
      <c r="AV95">
        <v>0</v>
      </c>
      <c r="AW95">
        <v>2</v>
      </c>
      <c r="AX95">
        <v>75774831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ROUND(Y95*Source!I658,9)</f>
        <v>2.4E-2</v>
      </c>
      <c r="CY95">
        <f>AA95</f>
        <v>415.65</v>
      </c>
      <c r="CZ95">
        <f>AE95</f>
        <v>415.65</v>
      </c>
      <c r="DA95">
        <f>AI95</f>
        <v>1</v>
      </c>
      <c r="DB95">
        <f t="shared" si="31"/>
        <v>249.4</v>
      </c>
      <c r="DC95">
        <f t="shared" si="32"/>
        <v>0</v>
      </c>
      <c r="DD95" t="s">
        <v>3</v>
      </c>
      <c r="DE95" t="s">
        <v>3</v>
      </c>
      <c r="DF95">
        <f t="shared" si="20"/>
        <v>9.98</v>
      </c>
      <c r="DG95">
        <f t="shared" si="21"/>
        <v>0</v>
      </c>
      <c r="DH95">
        <f t="shared" si="22"/>
        <v>0</v>
      </c>
      <c r="DI95">
        <f t="shared" si="23"/>
        <v>0</v>
      </c>
      <c r="DJ95">
        <f>DF95</f>
        <v>9.98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ROW(Source!A658)</f>
        <v>658</v>
      </c>
      <c r="B96">
        <v>75532707</v>
      </c>
      <c r="C96">
        <v>75534457</v>
      </c>
      <c r="D96">
        <v>75245793</v>
      </c>
      <c r="E96">
        <v>1</v>
      </c>
      <c r="F96">
        <v>1</v>
      </c>
      <c r="G96">
        <v>39</v>
      </c>
      <c r="H96">
        <v>3</v>
      </c>
      <c r="I96" t="s">
        <v>257</v>
      </c>
      <c r="J96" t="s">
        <v>258</v>
      </c>
      <c r="K96" t="s">
        <v>259</v>
      </c>
      <c r="L96">
        <v>1346</v>
      </c>
      <c r="N96">
        <v>1009</v>
      </c>
      <c r="O96" t="s">
        <v>260</v>
      </c>
      <c r="P96" t="s">
        <v>260</v>
      </c>
      <c r="Q96">
        <v>1</v>
      </c>
      <c r="W96">
        <v>0</v>
      </c>
      <c r="X96">
        <v>-336834525</v>
      </c>
      <c r="Y96">
        <f t="shared" si="30"/>
        <v>0.72</v>
      </c>
      <c r="AA96">
        <v>359.12</v>
      </c>
      <c r="AB96">
        <v>0</v>
      </c>
      <c r="AC96">
        <v>0</v>
      </c>
      <c r="AD96">
        <v>0</v>
      </c>
      <c r="AE96">
        <v>359.12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0.18</v>
      </c>
      <c r="AU96" t="s">
        <v>192</v>
      </c>
      <c r="AV96">
        <v>0</v>
      </c>
      <c r="AW96">
        <v>2</v>
      </c>
      <c r="AX96">
        <v>75774832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ROUND(Y96*Source!I658,9)</f>
        <v>2.8799999999999999E-2</v>
      </c>
      <c r="CY96">
        <f>AA96</f>
        <v>359.12</v>
      </c>
      <c r="CZ96">
        <f>AE96</f>
        <v>359.12</v>
      </c>
      <c r="DA96">
        <f>AI96</f>
        <v>1</v>
      </c>
      <c r="DB96">
        <f t="shared" si="31"/>
        <v>258.56</v>
      </c>
      <c r="DC96">
        <f t="shared" si="32"/>
        <v>0</v>
      </c>
      <c r="DD96" t="s">
        <v>3</v>
      </c>
      <c r="DE96" t="s">
        <v>3</v>
      </c>
      <c r="DF96">
        <f t="shared" si="20"/>
        <v>10.34</v>
      </c>
      <c r="DG96">
        <f t="shared" si="21"/>
        <v>0</v>
      </c>
      <c r="DH96">
        <f t="shared" si="22"/>
        <v>0</v>
      </c>
      <c r="DI96">
        <f t="shared" si="23"/>
        <v>0</v>
      </c>
      <c r="DJ96">
        <f>DF96</f>
        <v>10.34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ROW(Source!A658)</f>
        <v>658</v>
      </c>
      <c r="B97">
        <v>75532707</v>
      </c>
      <c r="C97">
        <v>75534457</v>
      </c>
      <c r="D97">
        <v>75245847</v>
      </c>
      <c r="E97">
        <v>1</v>
      </c>
      <c r="F97">
        <v>1</v>
      </c>
      <c r="G97">
        <v>39</v>
      </c>
      <c r="H97">
        <v>3</v>
      </c>
      <c r="I97" t="s">
        <v>25</v>
      </c>
      <c r="J97" t="s">
        <v>28</v>
      </c>
      <c r="K97" t="s">
        <v>26</v>
      </c>
      <c r="L97">
        <v>1339</v>
      </c>
      <c r="N97">
        <v>1007</v>
      </c>
      <c r="O97" t="s">
        <v>27</v>
      </c>
      <c r="P97" t="s">
        <v>27</v>
      </c>
      <c r="Q97">
        <v>1</v>
      </c>
      <c r="W97">
        <v>1</v>
      </c>
      <c r="X97">
        <v>973433911</v>
      </c>
      <c r="Y97">
        <f t="shared" si="30"/>
        <v>-1.2</v>
      </c>
      <c r="AA97">
        <v>49.83</v>
      </c>
      <c r="AB97">
        <v>0</v>
      </c>
      <c r="AC97">
        <v>0</v>
      </c>
      <c r="AD97">
        <v>0</v>
      </c>
      <c r="AE97">
        <v>49.83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-0.3</v>
      </c>
      <c r="AU97" t="s">
        <v>192</v>
      </c>
      <c r="AV97">
        <v>0</v>
      </c>
      <c r="AW97">
        <v>2</v>
      </c>
      <c r="AX97">
        <v>75774833</v>
      </c>
      <c r="AY97">
        <v>1</v>
      </c>
      <c r="AZ97">
        <v>6144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ROUND(Y97*Source!I658,9)</f>
        <v>-4.8000000000000001E-2</v>
      </c>
      <c r="CY97">
        <f>AA97</f>
        <v>49.83</v>
      </c>
      <c r="CZ97">
        <f>AE97</f>
        <v>49.83</v>
      </c>
      <c r="DA97">
        <f>AI97</f>
        <v>1</v>
      </c>
      <c r="DB97">
        <f t="shared" si="31"/>
        <v>-59.8</v>
      </c>
      <c r="DC97">
        <f t="shared" si="32"/>
        <v>0</v>
      </c>
      <c r="DD97" t="s">
        <v>3</v>
      </c>
      <c r="DE97" t="s">
        <v>3</v>
      </c>
      <c r="DF97">
        <f t="shared" ref="DF97:DF105" si="33">ROUND(ROUND(AE97,2)*CX97,2)</f>
        <v>-2.39</v>
      </c>
      <c r="DG97">
        <f t="shared" ref="DG97:DG105" si="34">ROUND(ROUND(AF97,2)*CX97,2)</f>
        <v>0</v>
      </c>
      <c r="DH97">
        <f t="shared" ref="DH97:DH105" si="35">ROUND(ROUND(AG97,2)*CX97,2)</f>
        <v>0</v>
      </c>
      <c r="DI97">
        <f t="shared" ref="DI97:DI105" si="36">ROUND(ROUND(AH97,2)*CX97,2)</f>
        <v>0</v>
      </c>
      <c r="DJ97">
        <f>DF97</f>
        <v>-2.39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ROW(Source!A695)</f>
        <v>695</v>
      </c>
      <c r="B98">
        <v>75532707</v>
      </c>
      <c r="C98">
        <v>75534479</v>
      </c>
      <c r="D98">
        <v>75242047</v>
      </c>
      <c r="E98">
        <v>39</v>
      </c>
      <c r="F98">
        <v>1</v>
      </c>
      <c r="G98">
        <v>39</v>
      </c>
      <c r="H98">
        <v>1</v>
      </c>
      <c r="I98" t="s">
        <v>230</v>
      </c>
      <c r="J98" t="s">
        <v>3</v>
      </c>
      <c r="K98" t="s">
        <v>231</v>
      </c>
      <c r="L98">
        <v>1191</v>
      </c>
      <c r="N98">
        <v>1013</v>
      </c>
      <c r="O98" t="s">
        <v>232</v>
      </c>
      <c r="P98" t="s">
        <v>232</v>
      </c>
      <c r="Q98">
        <v>1</v>
      </c>
      <c r="W98">
        <v>0</v>
      </c>
      <c r="X98">
        <v>476480486</v>
      </c>
      <c r="Y98">
        <f t="shared" si="30"/>
        <v>8.92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2.23</v>
      </c>
      <c r="AU98" t="s">
        <v>192</v>
      </c>
      <c r="AV98">
        <v>1</v>
      </c>
      <c r="AW98">
        <v>2</v>
      </c>
      <c r="AX98">
        <v>75774835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ROUND(AT98*Source!I695*AH98*AL98,2)</f>
        <v>0</v>
      </c>
      <c r="CV98">
        <f>ROUND(Y98*Source!I695,9)</f>
        <v>5.0415840000000003</v>
      </c>
      <c r="CW98">
        <v>0</v>
      </c>
      <c r="CX98">
        <f>ROUND(Y98*Source!I695,9)</f>
        <v>5.0415840000000003</v>
      </c>
      <c r="CY98">
        <f>AD98</f>
        <v>0</v>
      </c>
      <c r="CZ98">
        <f>AH98</f>
        <v>0</v>
      </c>
      <c r="DA98">
        <f>AL98</f>
        <v>1</v>
      </c>
      <c r="DB98">
        <f t="shared" si="31"/>
        <v>0</v>
      </c>
      <c r="DC98">
        <f t="shared" si="32"/>
        <v>0</v>
      </c>
      <c r="DD98" t="s">
        <v>3</v>
      </c>
      <c r="DE98" t="s">
        <v>3</v>
      </c>
      <c r="DF98">
        <f t="shared" si="33"/>
        <v>0</v>
      </c>
      <c r="DG98">
        <f t="shared" si="34"/>
        <v>0</v>
      </c>
      <c r="DH98">
        <f t="shared" si="35"/>
        <v>0</v>
      </c>
      <c r="DI98">
        <f t="shared" si="36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ROW(Source!A695)</f>
        <v>695</v>
      </c>
      <c r="B99">
        <v>75532707</v>
      </c>
      <c r="C99">
        <v>75534479</v>
      </c>
      <c r="D99">
        <v>75245763</v>
      </c>
      <c r="E99">
        <v>1</v>
      </c>
      <c r="F99">
        <v>1</v>
      </c>
      <c r="G99">
        <v>39</v>
      </c>
      <c r="H99">
        <v>3</v>
      </c>
      <c r="I99" t="s">
        <v>261</v>
      </c>
      <c r="J99" t="s">
        <v>262</v>
      </c>
      <c r="K99" t="s">
        <v>263</v>
      </c>
      <c r="L99">
        <v>1296</v>
      </c>
      <c r="N99">
        <v>1002</v>
      </c>
      <c r="O99" t="s">
        <v>164</v>
      </c>
      <c r="P99" t="s">
        <v>164</v>
      </c>
      <c r="Q99">
        <v>1</v>
      </c>
      <c r="W99">
        <v>0</v>
      </c>
      <c r="X99">
        <v>-1046678032</v>
      </c>
      <c r="Y99">
        <f t="shared" si="30"/>
        <v>0.2</v>
      </c>
      <c r="AA99">
        <v>133.38999999999999</v>
      </c>
      <c r="AB99">
        <v>0</v>
      </c>
      <c r="AC99">
        <v>0</v>
      </c>
      <c r="AD99">
        <v>0</v>
      </c>
      <c r="AE99">
        <v>133.38999999999999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0.05</v>
      </c>
      <c r="AU99" t="s">
        <v>192</v>
      </c>
      <c r="AV99">
        <v>0</v>
      </c>
      <c r="AW99">
        <v>2</v>
      </c>
      <c r="AX99">
        <v>75774836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ROUND(Y99*Source!I695,9)</f>
        <v>0.11304</v>
      </c>
      <c r="CY99">
        <f>AA99</f>
        <v>133.38999999999999</v>
      </c>
      <c r="CZ99">
        <f>AE99</f>
        <v>133.38999999999999</v>
      </c>
      <c r="DA99">
        <f>AI99</f>
        <v>1</v>
      </c>
      <c r="DB99">
        <f t="shared" si="31"/>
        <v>26.68</v>
      </c>
      <c r="DC99">
        <f t="shared" si="32"/>
        <v>0</v>
      </c>
      <c r="DD99" t="s">
        <v>3</v>
      </c>
      <c r="DE99" t="s">
        <v>3</v>
      </c>
      <c r="DF99">
        <f t="shared" si="33"/>
        <v>15.08</v>
      </c>
      <c r="DG99">
        <f t="shared" si="34"/>
        <v>0</v>
      </c>
      <c r="DH99">
        <f t="shared" si="35"/>
        <v>0</v>
      </c>
      <c r="DI99">
        <f t="shared" si="36"/>
        <v>0</v>
      </c>
      <c r="DJ99">
        <f>DF99</f>
        <v>15.08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ROW(Source!A695)</f>
        <v>695</v>
      </c>
      <c r="B100">
        <v>75532707</v>
      </c>
      <c r="C100">
        <v>75534479</v>
      </c>
      <c r="D100">
        <v>75245774</v>
      </c>
      <c r="E100">
        <v>1</v>
      </c>
      <c r="F100">
        <v>1</v>
      </c>
      <c r="G100">
        <v>39</v>
      </c>
      <c r="H100">
        <v>3</v>
      </c>
      <c r="I100" t="s">
        <v>264</v>
      </c>
      <c r="J100" t="s">
        <v>265</v>
      </c>
      <c r="K100" t="s">
        <v>266</v>
      </c>
      <c r="L100">
        <v>1296</v>
      </c>
      <c r="N100">
        <v>1002</v>
      </c>
      <c r="O100" t="s">
        <v>164</v>
      </c>
      <c r="P100" t="s">
        <v>164</v>
      </c>
      <c r="Q100">
        <v>1</v>
      </c>
      <c r="W100">
        <v>0</v>
      </c>
      <c r="X100">
        <v>698532571</v>
      </c>
      <c r="Y100">
        <f t="shared" si="30"/>
        <v>0.04</v>
      </c>
      <c r="AA100">
        <v>186.66</v>
      </c>
      <c r="AB100">
        <v>0</v>
      </c>
      <c r="AC100">
        <v>0</v>
      </c>
      <c r="AD100">
        <v>0</v>
      </c>
      <c r="AE100">
        <v>186.66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0.01</v>
      </c>
      <c r="AU100" t="s">
        <v>192</v>
      </c>
      <c r="AV100">
        <v>0</v>
      </c>
      <c r="AW100">
        <v>2</v>
      </c>
      <c r="AX100">
        <v>75774837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ROUND(Y100*Source!I695,9)</f>
        <v>2.2608E-2</v>
      </c>
      <c r="CY100">
        <f>AA100</f>
        <v>186.66</v>
      </c>
      <c r="CZ100">
        <f>AE100</f>
        <v>186.66</v>
      </c>
      <c r="DA100">
        <f>AI100</f>
        <v>1</v>
      </c>
      <c r="DB100">
        <f t="shared" si="31"/>
        <v>7.48</v>
      </c>
      <c r="DC100">
        <f t="shared" si="32"/>
        <v>0</v>
      </c>
      <c r="DD100" t="s">
        <v>3</v>
      </c>
      <c r="DE100" t="s">
        <v>3</v>
      </c>
      <c r="DF100">
        <f t="shared" si="33"/>
        <v>4.22</v>
      </c>
      <c r="DG100">
        <f t="shared" si="34"/>
        <v>0</v>
      </c>
      <c r="DH100">
        <f t="shared" si="35"/>
        <v>0</v>
      </c>
      <c r="DI100">
        <f t="shared" si="36"/>
        <v>0</v>
      </c>
      <c r="DJ100">
        <f>DF100</f>
        <v>4.22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ROW(Source!A695)</f>
        <v>695</v>
      </c>
      <c r="B101">
        <v>75532707</v>
      </c>
      <c r="C101">
        <v>75534479</v>
      </c>
      <c r="D101">
        <v>75245847</v>
      </c>
      <c r="E101">
        <v>1</v>
      </c>
      <c r="F101">
        <v>1</v>
      </c>
      <c r="G101">
        <v>39</v>
      </c>
      <c r="H101">
        <v>3</v>
      </c>
      <c r="I101" t="s">
        <v>25</v>
      </c>
      <c r="J101" t="s">
        <v>28</v>
      </c>
      <c r="K101" t="s">
        <v>26</v>
      </c>
      <c r="L101">
        <v>1339</v>
      </c>
      <c r="N101">
        <v>1007</v>
      </c>
      <c r="O101" t="s">
        <v>27</v>
      </c>
      <c r="P101" t="s">
        <v>27</v>
      </c>
      <c r="Q101">
        <v>1</v>
      </c>
      <c r="W101">
        <v>1</v>
      </c>
      <c r="X101">
        <v>973433911</v>
      </c>
      <c r="Y101">
        <f t="shared" si="30"/>
        <v>-0.04</v>
      </c>
      <c r="AA101">
        <v>49.83</v>
      </c>
      <c r="AB101">
        <v>0</v>
      </c>
      <c r="AC101">
        <v>0</v>
      </c>
      <c r="AD101">
        <v>0</v>
      </c>
      <c r="AE101">
        <v>49.83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-0.01</v>
      </c>
      <c r="AU101" t="s">
        <v>192</v>
      </c>
      <c r="AV101">
        <v>0</v>
      </c>
      <c r="AW101">
        <v>2</v>
      </c>
      <c r="AX101">
        <v>75774838</v>
      </c>
      <c r="AY101">
        <v>1</v>
      </c>
      <c r="AZ101">
        <v>6144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ROUND(Y101*Source!I695,9)</f>
        <v>-2.2608E-2</v>
      </c>
      <c r="CY101">
        <f>AA101</f>
        <v>49.83</v>
      </c>
      <c r="CZ101">
        <f>AE101</f>
        <v>49.83</v>
      </c>
      <c r="DA101">
        <f>AI101</f>
        <v>1</v>
      </c>
      <c r="DB101">
        <f t="shared" si="31"/>
        <v>-2</v>
      </c>
      <c r="DC101">
        <f t="shared" si="32"/>
        <v>0</v>
      </c>
      <c r="DD101" t="s">
        <v>3</v>
      </c>
      <c r="DE101" t="s">
        <v>3</v>
      </c>
      <c r="DF101">
        <f t="shared" si="33"/>
        <v>-1.1299999999999999</v>
      </c>
      <c r="DG101">
        <f t="shared" si="34"/>
        <v>0</v>
      </c>
      <c r="DH101">
        <f t="shared" si="35"/>
        <v>0</v>
      </c>
      <c r="DI101">
        <f t="shared" si="36"/>
        <v>0</v>
      </c>
      <c r="DJ101">
        <f>DF101</f>
        <v>-1.1299999999999999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ROW(Source!A732)</f>
        <v>732</v>
      </c>
      <c r="B102">
        <v>75532707</v>
      </c>
      <c r="C102">
        <v>75534501</v>
      </c>
      <c r="D102">
        <v>75242047</v>
      </c>
      <c r="E102">
        <v>39</v>
      </c>
      <c r="F102">
        <v>1</v>
      </c>
      <c r="G102">
        <v>39</v>
      </c>
      <c r="H102">
        <v>1</v>
      </c>
      <c r="I102" t="s">
        <v>230</v>
      </c>
      <c r="J102" t="s">
        <v>3</v>
      </c>
      <c r="K102" t="s">
        <v>231</v>
      </c>
      <c r="L102">
        <v>1191</v>
      </c>
      <c r="N102">
        <v>1013</v>
      </c>
      <c r="O102" t="s">
        <v>232</v>
      </c>
      <c r="P102" t="s">
        <v>232</v>
      </c>
      <c r="Q102">
        <v>1</v>
      </c>
      <c r="W102">
        <v>0</v>
      </c>
      <c r="X102">
        <v>476480486</v>
      </c>
      <c r="Y102">
        <f>(AT102*1)</f>
        <v>10.3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10.3</v>
      </c>
      <c r="AU102" t="s">
        <v>187</v>
      </c>
      <c r="AV102">
        <v>1</v>
      </c>
      <c r="AW102">
        <v>2</v>
      </c>
      <c r="AX102">
        <v>75774840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ROUND(AT102*Source!I732*AH102*AL102,2)</f>
        <v>0</v>
      </c>
      <c r="CV102">
        <f>ROUND(Y102*Source!I732,9)</f>
        <v>29.871030000000001</v>
      </c>
      <c r="CW102">
        <v>0</v>
      </c>
      <c r="CX102">
        <f>ROUND(Y102*Source!I732,9)</f>
        <v>29.871030000000001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ROUND((ROUND(AT102*CZ102,2)*1),6)</f>
        <v>0</v>
      </c>
      <c r="DC102">
        <f>ROUND((ROUND(AT102*AG102,2)*1),6)</f>
        <v>0</v>
      </c>
      <c r="DD102" t="s">
        <v>3</v>
      </c>
      <c r="DE102" t="s">
        <v>3</v>
      </c>
      <c r="DF102">
        <f t="shared" si="33"/>
        <v>0</v>
      </c>
      <c r="DG102">
        <f t="shared" si="34"/>
        <v>0</v>
      </c>
      <c r="DH102">
        <f t="shared" si="35"/>
        <v>0</v>
      </c>
      <c r="DI102">
        <f t="shared" si="36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ROW(Source!A732)</f>
        <v>732</v>
      </c>
      <c r="B103">
        <v>75532707</v>
      </c>
      <c r="C103">
        <v>75534501</v>
      </c>
      <c r="D103">
        <v>75242104</v>
      </c>
      <c r="E103">
        <v>39</v>
      </c>
      <c r="F103">
        <v>1</v>
      </c>
      <c r="G103">
        <v>39</v>
      </c>
      <c r="H103">
        <v>3</v>
      </c>
      <c r="I103" t="s">
        <v>270</v>
      </c>
      <c r="J103" t="s">
        <v>3</v>
      </c>
      <c r="K103" t="s">
        <v>271</v>
      </c>
      <c r="L103">
        <v>1346</v>
      </c>
      <c r="N103">
        <v>1009</v>
      </c>
      <c r="O103" t="s">
        <v>260</v>
      </c>
      <c r="P103" t="s">
        <v>260</v>
      </c>
      <c r="Q103">
        <v>1</v>
      </c>
      <c r="W103">
        <v>0</v>
      </c>
      <c r="X103">
        <v>-148520226</v>
      </c>
      <c r="Y103">
        <f>(AT103*1)</f>
        <v>0.79</v>
      </c>
      <c r="AA103">
        <v>69.8</v>
      </c>
      <c r="AB103">
        <v>0</v>
      </c>
      <c r="AC103">
        <v>0</v>
      </c>
      <c r="AD103">
        <v>0</v>
      </c>
      <c r="AE103">
        <v>69.796090000000007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0.79</v>
      </c>
      <c r="AU103" t="s">
        <v>187</v>
      </c>
      <c r="AV103">
        <v>0</v>
      </c>
      <c r="AW103">
        <v>2</v>
      </c>
      <c r="AX103">
        <v>75774841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ROUND(Y103*Source!I732,9)</f>
        <v>2.2910789999999999</v>
      </c>
      <c r="CY103">
        <f>AA103</f>
        <v>69.8</v>
      </c>
      <c r="CZ103">
        <f>AE103</f>
        <v>69.796090000000007</v>
      </c>
      <c r="DA103">
        <f>AI103</f>
        <v>1</v>
      </c>
      <c r="DB103">
        <f>ROUND((ROUND(AT103*CZ103,2)*1),6)</f>
        <v>55.14</v>
      </c>
      <c r="DC103">
        <f>ROUND((ROUND(AT103*AG103,2)*1),6)</f>
        <v>0</v>
      </c>
      <c r="DD103" t="s">
        <v>3</v>
      </c>
      <c r="DE103" t="s">
        <v>3</v>
      </c>
      <c r="DF103">
        <f t="shared" si="33"/>
        <v>159.91999999999999</v>
      </c>
      <c r="DG103">
        <f t="shared" si="34"/>
        <v>0</v>
      </c>
      <c r="DH103">
        <f t="shared" si="35"/>
        <v>0</v>
      </c>
      <c r="DI103">
        <f t="shared" si="36"/>
        <v>0</v>
      </c>
      <c r="DJ103">
        <f>DF103</f>
        <v>159.91999999999999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ROW(Source!A733)</f>
        <v>733</v>
      </c>
      <c r="B104">
        <v>75532707</v>
      </c>
      <c r="C104">
        <v>75534512</v>
      </c>
      <c r="D104">
        <v>75242047</v>
      </c>
      <c r="E104">
        <v>39</v>
      </c>
      <c r="F104">
        <v>1</v>
      </c>
      <c r="G104">
        <v>39</v>
      </c>
      <c r="H104">
        <v>1</v>
      </c>
      <c r="I104" t="s">
        <v>230</v>
      </c>
      <c r="J104" t="s">
        <v>3</v>
      </c>
      <c r="K104" t="s">
        <v>231</v>
      </c>
      <c r="L104">
        <v>1191</v>
      </c>
      <c r="N104">
        <v>1013</v>
      </c>
      <c r="O104" t="s">
        <v>232</v>
      </c>
      <c r="P104" t="s">
        <v>232</v>
      </c>
      <c r="Q104">
        <v>1</v>
      </c>
      <c r="W104">
        <v>0</v>
      </c>
      <c r="X104">
        <v>476480486</v>
      </c>
      <c r="Y104">
        <f>(AT104*1)</f>
        <v>6.6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6.6</v>
      </c>
      <c r="AU104" t="s">
        <v>187</v>
      </c>
      <c r="AV104">
        <v>1</v>
      </c>
      <c r="AW104">
        <v>2</v>
      </c>
      <c r="AX104">
        <v>75774842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ROUND(AT104*Source!I733*AH104*AL104,2)</f>
        <v>0</v>
      </c>
      <c r="CV104">
        <f>ROUND(Y104*Source!I733,9)</f>
        <v>51.476700000000001</v>
      </c>
      <c r="CW104">
        <v>0</v>
      </c>
      <c r="CX104">
        <f>ROUND(Y104*Source!I733,9)</f>
        <v>51.476700000000001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ROUND((ROUND(AT104*CZ104,2)*1),6)</f>
        <v>0</v>
      </c>
      <c r="DC104">
        <f>ROUND((ROUND(AT104*AG104,2)*1),6)</f>
        <v>0</v>
      </c>
      <c r="DD104" t="s">
        <v>3</v>
      </c>
      <c r="DE104" t="s">
        <v>3</v>
      </c>
      <c r="DF104">
        <f t="shared" si="33"/>
        <v>0</v>
      </c>
      <c r="DG104">
        <f t="shared" si="34"/>
        <v>0</v>
      </c>
      <c r="DH104">
        <f t="shared" si="35"/>
        <v>0</v>
      </c>
      <c r="DI104">
        <f t="shared" si="36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ROW(Source!A733)</f>
        <v>733</v>
      </c>
      <c r="B105">
        <v>75532707</v>
      </c>
      <c r="C105">
        <v>75534512</v>
      </c>
      <c r="D105">
        <v>75242104</v>
      </c>
      <c r="E105">
        <v>39</v>
      </c>
      <c r="F105">
        <v>1</v>
      </c>
      <c r="G105">
        <v>39</v>
      </c>
      <c r="H105">
        <v>3</v>
      </c>
      <c r="I105" t="s">
        <v>270</v>
      </c>
      <c r="J105" t="s">
        <v>3</v>
      </c>
      <c r="K105" t="s">
        <v>271</v>
      </c>
      <c r="L105">
        <v>1346</v>
      </c>
      <c r="N105">
        <v>1009</v>
      </c>
      <c r="O105" t="s">
        <v>260</v>
      </c>
      <c r="P105" t="s">
        <v>260</v>
      </c>
      <c r="Q105">
        <v>1</v>
      </c>
      <c r="W105">
        <v>0</v>
      </c>
      <c r="X105">
        <v>-148520226</v>
      </c>
      <c r="Y105">
        <f>(AT105*1)</f>
        <v>0.79</v>
      </c>
      <c r="AA105">
        <v>69.8</v>
      </c>
      <c r="AB105">
        <v>0</v>
      </c>
      <c r="AC105">
        <v>0</v>
      </c>
      <c r="AD105">
        <v>0</v>
      </c>
      <c r="AE105">
        <v>69.796090000000007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0.79</v>
      </c>
      <c r="AU105" t="s">
        <v>187</v>
      </c>
      <c r="AV105">
        <v>0</v>
      </c>
      <c r="AW105">
        <v>2</v>
      </c>
      <c r="AX105">
        <v>75774843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ROUND(Y105*Source!I733,9)</f>
        <v>6.1616049999999998</v>
      </c>
      <c r="CY105">
        <f>AA105</f>
        <v>69.8</v>
      </c>
      <c r="CZ105">
        <f>AE105</f>
        <v>69.796090000000007</v>
      </c>
      <c r="DA105">
        <f>AI105</f>
        <v>1</v>
      </c>
      <c r="DB105">
        <f>ROUND((ROUND(AT105*CZ105,2)*1),6)</f>
        <v>55.14</v>
      </c>
      <c r="DC105">
        <f>ROUND((ROUND(AT105*AG105,2)*1),6)</f>
        <v>0</v>
      </c>
      <c r="DD105" t="s">
        <v>3</v>
      </c>
      <c r="DE105" t="s">
        <v>3</v>
      </c>
      <c r="DF105">
        <f t="shared" si="33"/>
        <v>430.08</v>
      </c>
      <c r="DG105">
        <f t="shared" si="34"/>
        <v>0</v>
      </c>
      <c r="DH105">
        <f t="shared" si="35"/>
        <v>0</v>
      </c>
      <c r="DI105">
        <f t="shared" si="36"/>
        <v>0</v>
      </c>
      <c r="DJ105">
        <f>DF105</f>
        <v>430.08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0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75774705</v>
      </c>
      <c r="C1">
        <v>75533930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230</v>
      </c>
      <c r="J1" t="s">
        <v>3</v>
      </c>
      <c r="K1" t="s">
        <v>231</v>
      </c>
      <c r="L1">
        <v>1191</v>
      </c>
      <c r="N1">
        <v>1013</v>
      </c>
      <c r="O1" t="s">
        <v>232</v>
      </c>
      <c r="P1" t="s">
        <v>232</v>
      </c>
      <c r="Q1">
        <v>1</v>
      </c>
      <c r="X1">
        <v>0.4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20</v>
      </c>
      <c r="AG1">
        <v>14.64</v>
      </c>
      <c r="AH1">
        <v>2</v>
      </c>
      <c r="AI1">
        <v>75774705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75774706</v>
      </c>
      <c r="C2">
        <v>75533930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233</v>
      </c>
      <c r="J2" t="s">
        <v>234</v>
      </c>
      <c r="K2" t="s">
        <v>235</v>
      </c>
      <c r="L2">
        <v>1296</v>
      </c>
      <c r="N2">
        <v>1002</v>
      </c>
      <c r="O2" t="s">
        <v>164</v>
      </c>
      <c r="P2" t="s">
        <v>164</v>
      </c>
      <c r="Q2">
        <v>1</v>
      </c>
      <c r="X2">
        <v>2.5000000000000001E-2</v>
      </c>
      <c r="Y2">
        <v>101.27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20</v>
      </c>
      <c r="AG2">
        <v>0.91500000000000004</v>
      </c>
      <c r="AH2">
        <v>2</v>
      </c>
      <c r="AI2">
        <v>75774706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75774707</v>
      </c>
      <c r="C3">
        <v>75533930</v>
      </c>
      <c r="D3">
        <v>75245783</v>
      </c>
      <c r="E3">
        <v>1</v>
      </c>
      <c r="F3">
        <v>1</v>
      </c>
      <c r="G3">
        <v>39</v>
      </c>
      <c r="H3">
        <v>3</v>
      </c>
      <c r="I3" t="s">
        <v>236</v>
      </c>
      <c r="J3" t="s">
        <v>237</v>
      </c>
      <c r="K3" t="s">
        <v>238</v>
      </c>
      <c r="L3">
        <v>1296</v>
      </c>
      <c r="N3">
        <v>1002</v>
      </c>
      <c r="O3" t="s">
        <v>164</v>
      </c>
      <c r="P3" t="s">
        <v>164</v>
      </c>
      <c r="Q3">
        <v>1</v>
      </c>
      <c r="X3">
        <v>0.01</v>
      </c>
      <c r="Y3">
        <v>826.71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0.36599999999999999</v>
      </c>
      <c r="AH3">
        <v>2</v>
      </c>
      <c r="AI3">
        <v>75774707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75774708</v>
      </c>
      <c r="C4">
        <v>75533930</v>
      </c>
      <c r="D4">
        <v>75245847</v>
      </c>
      <c r="E4">
        <v>1</v>
      </c>
      <c r="F4">
        <v>1</v>
      </c>
      <c r="G4">
        <v>39</v>
      </c>
      <c r="H4">
        <v>3</v>
      </c>
      <c r="I4" t="s">
        <v>25</v>
      </c>
      <c r="J4" t="s">
        <v>28</v>
      </c>
      <c r="K4" t="s">
        <v>26</v>
      </c>
      <c r="L4">
        <v>1339</v>
      </c>
      <c r="N4">
        <v>1007</v>
      </c>
      <c r="O4" t="s">
        <v>27</v>
      </c>
      <c r="P4" t="s">
        <v>27</v>
      </c>
      <c r="Q4">
        <v>1</v>
      </c>
      <c r="X4">
        <v>5.0000000000000001E-3</v>
      </c>
      <c r="Y4">
        <v>49.83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0.183</v>
      </c>
      <c r="AH4">
        <v>2</v>
      </c>
      <c r="AI4">
        <v>75774708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ROW(Source!A69)</f>
        <v>69</v>
      </c>
      <c r="B5">
        <v>75774710</v>
      </c>
      <c r="C5">
        <v>75533952</v>
      </c>
      <c r="D5">
        <v>75242047</v>
      </c>
      <c r="E5">
        <v>39</v>
      </c>
      <c r="F5">
        <v>1</v>
      </c>
      <c r="G5">
        <v>39</v>
      </c>
      <c r="H5">
        <v>1</v>
      </c>
      <c r="I5" t="s">
        <v>230</v>
      </c>
      <c r="J5" t="s">
        <v>3</v>
      </c>
      <c r="K5" t="s">
        <v>231</v>
      </c>
      <c r="L5">
        <v>1191</v>
      </c>
      <c r="N5">
        <v>1013</v>
      </c>
      <c r="O5" t="s">
        <v>232</v>
      </c>
      <c r="P5" t="s">
        <v>232</v>
      </c>
      <c r="Q5">
        <v>1</v>
      </c>
      <c r="X5">
        <v>1.39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88</v>
      </c>
      <c r="AG5">
        <v>508.74</v>
      </c>
      <c r="AH5">
        <v>2</v>
      </c>
      <c r="AI5">
        <v>75774710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ROW(Source!A69)</f>
        <v>69</v>
      </c>
      <c r="B6">
        <v>75774711</v>
      </c>
      <c r="C6">
        <v>75533952</v>
      </c>
      <c r="D6">
        <v>75245799</v>
      </c>
      <c r="E6">
        <v>1</v>
      </c>
      <c r="F6">
        <v>1</v>
      </c>
      <c r="G6">
        <v>39</v>
      </c>
      <c r="H6">
        <v>3</v>
      </c>
      <c r="I6" t="s">
        <v>239</v>
      </c>
      <c r="J6" t="s">
        <v>240</v>
      </c>
      <c r="K6" t="s">
        <v>241</v>
      </c>
      <c r="L6">
        <v>1296</v>
      </c>
      <c r="N6">
        <v>1002</v>
      </c>
      <c r="O6" t="s">
        <v>164</v>
      </c>
      <c r="P6" t="s">
        <v>164</v>
      </c>
      <c r="Q6">
        <v>1</v>
      </c>
      <c r="X6">
        <v>0.05</v>
      </c>
      <c r="Y6">
        <v>161.24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88</v>
      </c>
      <c r="AG6">
        <v>18.3</v>
      </c>
      <c r="AH6">
        <v>2</v>
      </c>
      <c r="AI6">
        <v>75774711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ROW(Source!A69)</f>
        <v>69</v>
      </c>
      <c r="B7">
        <v>75774712</v>
      </c>
      <c r="C7">
        <v>75533952</v>
      </c>
      <c r="D7">
        <v>75245847</v>
      </c>
      <c r="E7">
        <v>1</v>
      </c>
      <c r="F7">
        <v>1</v>
      </c>
      <c r="G7">
        <v>39</v>
      </c>
      <c r="H7">
        <v>3</v>
      </c>
      <c r="I7" t="s">
        <v>25</v>
      </c>
      <c r="J7" t="s">
        <v>28</v>
      </c>
      <c r="K7" t="s">
        <v>26</v>
      </c>
      <c r="L7">
        <v>1339</v>
      </c>
      <c r="N7">
        <v>1007</v>
      </c>
      <c r="O7" t="s">
        <v>27</v>
      </c>
      <c r="P7" t="s">
        <v>27</v>
      </c>
      <c r="Q7">
        <v>1</v>
      </c>
      <c r="X7">
        <v>0.01</v>
      </c>
      <c r="Y7">
        <v>49.83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88</v>
      </c>
      <c r="AG7">
        <v>3.66</v>
      </c>
      <c r="AH7">
        <v>2</v>
      </c>
      <c r="AI7">
        <v>75774712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ROW(Source!A106)</f>
        <v>106</v>
      </c>
      <c r="B8">
        <v>75774714</v>
      </c>
      <c r="C8">
        <v>75533969</v>
      </c>
      <c r="D8">
        <v>75242047</v>
      </c>
      <c r="E8">
        <v>39</v>
      </c>
      <c r="F8">
        <v>1</v>
      </c>
      <c r="G8">
        <v>39</v>
      </c>
      <c r="H8">
        <v>1</v>
      </c>
      <c r="I8" t="s">
        <v>230</v>
      </c>
      <c r="J8" t="s">
        <v>3</v>
      </c>
      <c r="K8" t="s">
        <v>231</v>
      </c>
      <c r="L8">
        <v>1191</v>
      </c>
      <c r="N8">
        <v>1013</v>
      </c>
      <c r="O8" t="s">
        <v>232</v>
      </c>
      <c r="P8" t="s">
        <v>232</v>
      </c>
      <c r="Q8">
        <v>1</v>
      </c>
      <c r="X8">
        <v>0.92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95</v>
      </c>
      <c r="AG8">
        <v>101.01600000000001</v>
      </c>
      <c r="AH8">
        <v>2</v>
      </c>
      <c r="AI8">
        <v>75774714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ROW(Source!A106)</f>
        <v>106</v>
      </c>
      <c r="B9">
        <v>75774715</v>
      </c>
      <c r="C9">
        <v>75533969</v>
      </c>
      <c r="D9">
        <v>75245762</v>
      </c>
      <c r="E9">
        <v>1</v>
      </c>
      <c r="F9">
        <v>1</v>
      </c>
      <c r="G9">
        <v>39</v>
      </c>
      <c r="H9">
        <v>3</v>
      </c>
      <c r="I9" t="s">
        <v>242</v>
      </c>
      <c r="J9" t="s">
        <v>243</v>
      </c>
      <c r="K9" t="s">
        <v>244</v>
      </c>
      <c r="L9">
        <v>1296</v>
      </c>
      <c r="N9">
        <v>1002</v>
      </c>
      <c r="O9" t="s">
        <v>164</v>
      </c>
      <c r="P9" t="s">
        <v>164</v>
      </c>
      <c r="Q9">
        <v>1</v>
      </c>
      <c r="X9">
        <v>0.2</v>
      </c>
      <c r="Y9">
        <v>136.29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95</v>
      </c>
      <c r="AG9">
        <v>21.96</v>
      </c>
      <c r="AH9">
        <v>2</v>
      </c>
      <c r="AI9">
        <v>75774715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ROW(Source!A106)</f>
        <v>106</v>
      </c>
      <c r="B10">
        <v>75774716</v>
      </c>
      <c r="C10">
        <v>75533969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X10">
        <v>0.01</v>
      </c>
      <c r="Y10">
        <v>49.83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95</v>
      </c>
      <c r="AG10">
        <v>1.0980000000000001</v>
      </c>
      <c r="AH10">
        <v>2</v>
      </c>
      <c r="AI10">
        <v>75774716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ROW(Source!A108)</f>
        <v>108</v>
      </c>
      <c r="B11">
        <v>75774718</v>
      </c>
      <c r="C11">
        <v>75533986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230</v>
      </c>
      <c r="J11" t="s">
        <v>3</v>
      </c>
      <c r="K11" t="s">
        <v>231</v>
      </c>
      <c r="L11">
        <v>1191</v>
      </c>
      <c r="N11">
        <v>1013</v>
      </c>
      <c r="O11" t="s">
        <v>232</v>
      </c>
      <c r="P11" t="s">
        <v>232</v>
      </c>
      <c r="Q11">
        <v>1</v>
      </c>
      <c r="X11">
        <v>1.17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95</v>
      </c>
      <c r="AG11">
        <v>128.46600000000001</v>
      </c>
      <c r="AH11">
        <v>2</v>
      </c>
      <c r="AI11">
        <v>75774718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ROW(Source!A108)</f>
        <v>108</v>
      </c>
      <c r="B12">
        <v>75774719</v>
      </c>
      <c r="C12">
        <v>75533986</v>
      </c>
      <c r="D12">
        <v>75245765</v>
      </c>
      <c r="E12">
        <v>1</v>
      </c>
      <c r="F12">
        <v>1</v>
      </c>
      <c r="G12">
        <v>39</v>
      </c>
      <c r="H12">
        <v>3</v>
      </c>
      <c r="I12" t="s">
        <v>245</v>
      </c>
      <c r="J12" t="s">
        <v>246</v>
      </c>
      <c r="K12" t="s">
        <v>247</v>
      </c>
      <c r="L12">
        <v>1296</v>
      </c>
      <c r="N12">
        <v>1002</v>
      </c>
      <c r="O12" t="s">
        <v>164</v>
      </c>
      <c r="P12" t="s">
        <v>164</v>
      </c>
      <c r="Q12">
        <v>1</v>
      </c>
      <c r="X12">
        <v>0.1</v>
      </c>
      <c r="Y12">
        <v>161.79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95</v>
      </c>
      <c r="AG12">
        <v>10.98</v>
      </c>
      <c r="AH12">
        <v>2</v>
      </c>
      <c r="AI12">
        <v>75774719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ROW(Source!A108)</f>
        <v>108</v>
      </c>
      <c r="B13">
        <v>75774720</v>
      </c>
      <c r="C13">
        <v>75533986</v>
      </c>
      <c r="D13">
        <v>75245847</v>
      </c>
      <c r="E13">
        <v>1</v>
      </c>
      <c r="F13">
        <v>1</v>
      </c>
      <c r="G13">
        <v>39</v>
      </c>
      <c r="H13">
        <v>3</v>
      </c>
      <c r="I13" t="s">
        <v>25</v>
      </c>
      <c r="J13" t="s">
        <v>28</v>
      </c>
      <c r="K13" t="s">
        <v>26</v>
      </c>
      <c r="L13">
        <v>1339</v>
      </c>
      <c r="N13">
        <v>1007</v>
      </c>
      <c r="O13" t="s">
        <v>27</v>
      </c>
      <c r="P13" t="s">
        <v>27</v>
      </c>
      <c r="Q13">
        <v>1</v>
      </c>
      <c r="X13">
        <v>0.01</v>
      </c>
      <c r="Y13">
        <v>49.83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95</v>
      </c>
      <c r="AG13">
        <v>1.0980000000000001</v>
      </c>
      <c r="AH13">
        <v>2</v>
      </c>
      <c r="AI13">
        <v>75774720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ROW(Source!A110)</f>
        <v>110</v>
      </c>
      <c r="B14">
        <v>75774722</v>
      </c>
      <c r="C14">
        <v>75534003</v>
      </c>
      <c r="D14">
        <v>75242047</v>
      </c>
      <c r="E14">
        <v>39</v>
      </c>
      <c r="F14">
        <v>1</v>
      </c>
      <c r="G14">
        <v>39</v>
      </c>
      <c r="H14">
        <v>1</v>
      </c>
      <c r="I14" t="s">
        <v>230</v>
      </c>
      <c r="J14" t="s">
        <v>3</v>
      </c>
      <c r="K14" t="s">
        <v>231</v>
      </c>
      <c r="L14">
        <v>1191</v>
      </c>
      <c r="N14">
        <v>1013</v>
      </c>
      <c r="O14" t="s">
        <v>232</v>
      </c>
      <c r="P14" t="s">
        <v>232</v>
      </c>
      <c r="Q14">
        <v>1</v>
      </c>
      <c r="X14">
        <v>0.81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95</v>
      </c>
      <c r="AG14">
        <v>88.938000000000002</v>
      </c>
      <c r="AH14">
        <v>2</v>
      </c>
      <c r="AI14">
        <v>75774722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ROW(Source!A110)</f>
        <v>110</v>
      </c>
      <c r="B15">
        <v>75774723</v>
      </c>
      <c r="C15">
        <v>75534003</v>
      </c>
      <c r="D15">
        <v>75245791</v>
      </c>
      <c r="E15">
        <v>1</v>
      </c>
      <c r="F15">
        <v>1</v>
      </c>
      <c r="G15">
        <v>39</v>
      </c>
      <c r="H15">
        <v>3</v>
      </c>
      <c r="I15" t="s">
        <v>248</v>
      </c>
      <c r="J15" t="s">
        <v>249</v>
      </c>
      <c r="K15" t="s">
        <v>250</v>
      </c>
      <c r="L15">
        <v>1296</v>
      </c>
      <c r="N15">
        <v>1002</v>
      </c>
      <c r="O15" t="s">
        <v>164</v>
      </c>
      <c r="P15" t="s">
        <v>164</v>
      </c>
      <c r="Q15">
        <v>1</v>
      </c>
      <c r="X15">
        <v>0.25</v>
      </c>
      <c r="Y15">
        <v>172.53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95</v>
      </c>
      <c r="AG15">
        <v>27.45</v>
      </c>
      <c r="AH15">
        <v>2</v>
      </c>
      <c r="AI15">
        <v>75774723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ROW(Source!A110)</f>
        <v>110</v>
      </c>
      <c r="B16">
        <v>75774724</v>
      </c>
      <c r="C16">
        <v>75534003</v>
      </c>
      <c r="D16">
        <v>75245847</v>
      </c>
      <c r="E16">
        <v>1</v>
      </c>
      <c r="F16">
        <v>1</v>
      </c>
      <c r="G16">
        <v>39</v>
      </c>
      <c r="H16">
        <v>3</v>
      </c>
      <c r="I16" t="s">
        <v>25</v>
      </c>
      <c r="J16" t="s">
        <v>28</v>
      </c>
      <c r="K16" t="s">
        <v>26</v>
      </c>
      <c r="L16">
        <v>1339</v>
      </c>
      <c r="N16">
        <v>1007</v>
      </c>
      <c r="O16" t="s">
        <v>27</v>
      </c>
      <c r="P16" t="s">
        <v>27</v>
      </c>
      <c r="Q16">
        <v>1</v>
      </c>
      <c r="X16">
        <v>0.01</v>
      </c>
      <c r="Y16">
        <v>49.83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95</v>
      </c>
      <c r="AG16">
        <v>1.0980000000000001</v>
      </c>
      <c r="AH16">
        <v>2</v>
      </c>
      <c r="AI16">
        <v>75774724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ROW(Source!A147)</f>
        <v>147</v>
      </c>
      <c r="B17">
        <v>75774726</v>
      </c>
      <c r="C17">
        <v>75534020</v>
      </c>
      <c r="D17">
        <v>75242047</v>
      </c>
      <c r="E17">
        <v>39</v>
      </c>
      <c r="F17">
        <v>1</v>
      </c>
      <c r="G17">
        <v>39</v>
      </c>
      <c r="H17">
        <v>1</v>
      </c>
      <c r="I17" t="s">
        <v>230</v>
      </c>
      <c r="J17" t="s">
        <v>3</v>
      </c>
      <c r="K17" t="s">
        <v>231</v>
      </c>
      <c r="L17">
        <v>1191</v>
      </c>
      <c r="N17">
        <v>1013</v>
      </c>
      <c r="O17" t="s">
        <v>232</v>
      </c>
      <c r="P17" t="s">
        <v>232</v>
      </c>
      <c r="Q17">
        <v>1</v>
      </c>
      <c r="X17">
        <v>3.22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113</v>
      </c>
      <c r="AG17">
        <v>235.70400000000001</v>
      </c>
      <c r="AH17">
        <v>2</v>
      </c>
      <c r="AI17">
        <v>75774726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ROW(Source!A147)</f>
        <v>147</v>
      </c>
      <c r="B18">
        <v>75774727</v>
      </c>
      <c r="C18">
        <v>75534020</v>
      </c>
      <c r="D18">
        <v>75245767</v>
      </c>
      <c r="E18">
        <v>1</v>
      </c>
      <c r="F18">
        <v>1</v>
      </c>
      <c r="G18">
        <v>39</v>
      </c>
      <c r="H18">
        <v>3</v>
      </c>
      <c r="I18" t="s">
        <v>251</v>
      </c>
      <c r="J18" t="s">
        <v>252</v>
      </c>
      <c r="K18" t="s">
        <v>253</v>
      </c>
      <c r="L18">
        <v>1296</v>
      </c>
      <c r="N18">
        <v>1002</v>
      </c>
      <c r="O18" t="s">
        <v>164</v>
      </c>
      <c r="P18" t="s">
        <v>164</v>
      </c>
      <c r="Q18">
        <v>1</v>
      </c>
      <c r="X18">
        <v>3.5000000000000003E-2</v>
      </c>
      <c r="Y18">
        <v>66.680000000000007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20</v>
      </c>
      <c r="AG18">
        <v>1.2809999999999999</v>
      </c>
      <c r="AH18">
        <v>2</v>
      </c>
      <c r="AI18">
        <v>75774727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ROW(Source!A147)</f>
        <v>147</v>
      </c>
      <c r="B19">
        <v>75774728</v>
      </c>
      <c r="C19">
        <v>75534020</v>
      </c>
      <c r="D19">
        <v>75245847</v>
      </c>
      <c r="E19">
        <v>1</v>
      </c>
      <c r="F19">
        <v>1</v>
      </c>
      <c r="G19">
        <v>39</v>
      </c>
      <c r="H19">
        <v>3</v>
      </c>
      <c r="I19" t="s">
        <v>25</v>
      </c>
      <c r="J19" t="s">
        <v>28</v>
      </c>
      <c r="K19" t="s">
        <v>26</v>
      </c>
      <c r="L19">
        <v>1339</v>
      </c>
      <c r="N19">
        <v>1007</v>
      </c>
      <c r="O19" t="s">
        <v>27</v>
      </c>
      <c r="P19" t="s">
        <v>27</v>
      </c>
      <c r="Q19">
        <v>1</v>
      </c>
      <c r="X19">
        <v>3.5000000000000003E-2</v>
      </c>
      <c r="Y19">
        <v>49.83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20</v>
      </c>
      <c r="AG19">
        <v>1.2809999999999999</v>
      </c>
      <c r="AH19">
        <v>2</v>
      </c>
      <c r="AI19">
        <v>75774728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ROW(Source!A184)</f>
        <v>184</v>
      </c>
      <c r="B20">
        <v>75774730</v>
      </c>
      <c r="C20">
        <v>75534037</v>
      </c>
      <c r="D20">
        <v>75242047</v>
      </c>
      <c r="E20">
        <v>39</v>
      </c>
      <c r="F20">
        <v>1</v>
      </c>
      <c r="G20">
        <v>39</v>
      </c>
      <c r="H20">
        <v>1</v>
      </c>
      <c r="I20" t="s">
        <v>230</v>
      </c>
      <c r="J20" t="s">
        <v>3</v>
      </c>
      <c r="K20" t="s">
        <v>231</v>
      </c>
      <c r="L20">
        <v>1191</v>
      </c>
      <c r="N20">
        <v>1013</v>
      </c>
      <c r="O20" t="s">
        <v>232</v>
      </c>
      <c r="P20" t="s">
        <v>232</v>
      </c>
      <c r="Q20">
        <v>1</v>
      </c>
      <c r="X20">
        <v>8.9600000000000009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88</v>
      </c>
      <c r="AG20">
        <v>3279.36</v>
      </c>
      <c r="AH20">
        <v>2</v>
      </c>
      <c r="AI20">
        <v>75774730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ROW(Source!A184)</f>
        <v>184</v>
      </c>
      <c r="B21">
        <v>75774731</v>
      </c>
      <c r="C21">
        <v>75534037</v>
      </c>
      <c r="D21">
        <v>75245790</v>
      </c>
      <c r="E21">
        <v>1</v>
      </c>
      <c r="F21">
        <v>1</v>
      </c>
      <c r="G21">
        <v>39</v>
      </c>
      <c r="H21">
        <v>3</v>
      </c>
      <c r="I21" t="s">
        <v>254</v>
      </c>
      <c r="J21" t="s">
        <v>255</v>
      </c>
      <c r="K21" t="s">
        <v>256</v>
      </c>
      <c r="L21">
        <v>1296</v>
      </c>
      <c r="N21">
        <v>1002</v>
      </c>
      <c r="O21" t="s">
        <v>164</v>
      </c>
      <c r="P21" t="s">
        <v>164</v>
      </c>
      <c r="Q21">
        <v>1</v>
      </c>
      <c r="X21">
        <v>0.17</v>
      </c>
      <c r="Y21">
        <v>415.65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88</v>
      </c>
      <c r="AG21">
        <v>62.22</v>
      </c>
      <c r="AH21">
        <v>2</v>
      </c>
      <c r="AI21">
        <v>75774731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ROW(Source!A184)</f>
        <v>184</v>
      </c>
      <c r="B22">
        <v>75774732</v>
      </c>
      <c r="C22">
        <v>75534037</v>
      </c>
      <c r="D22">
        <v>75245793</v>
      </c>
      <c r="E22">
        <v>1</v>
      </c>
      <c r="F22">
        <v>1</v>
      </c>
      <c r="G22">
        <v>39</v>
      </c>
      <c r="H22">
        <v>3</v>
      </c>
      <c r="I22" t="s">
        <v>257</v>
      </c>
      <c r="J22" t="s">
        <v>258</v>
      </c>
      <c r="K22" t="s">
        <v>259</v>
      </c>
      <c r="L22">
        <v>1346</v>
      </c>
      <c r="N22">
        <v>1009</v>
      </c>
      <c r="O22" t="s">
        <v>260</v>
      </c>
      <c r="P22" t="s">
        <v>260</v>
      </c>
      <c r="Q22">
        <v>1</v>
      </c>
      <c r="X22">
        <v>0.2</v>
      </c>
      <c r="Y22">
        <v>359.12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88</v>
      </c>
      <c r="AG22">
        <v>73.2</v>
      </c>
      <c r="AH22">
        <v>2</v>
      </c>
      <c r="AI22">
        <v>75774732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ROW(Source!A184)</f>
        <v>184</v>
      </c>
      <c r="B23">
        <v>75774733</v>
      </c>
      <c r="C23">
        <v>75534037</v>
      </c>
      <c r="D23">
        <v>75245847</v>
      </c>
      <c r="E23">
        <v>1</v>
      </c>
      <c r="F23">
        <v>1</v>
      </c>
      <c r="G23">
        <v>39</v>
      </c>
      <c r="H23">
        <v>3</v>
      </c>
      <c r="I23" t="s">
        <v>25</v>
      </c>
      <c r="J23" t="s">
        <v>28</v>
      </c>
      <c r="K23" t="s">
        <v>26</v>
      </c>
      <c r="L23">
        <v>1339</v>
      </c>
      <c r="N23">
        <v>1007</v>
      </c>
      <c r="O23" t="s">
        <v>27</v>
      </c>
      <c r="P23" t="s">
        <v>27</v>
      </c>
      <c r="Q23">
        <v>1</v>
      </c>
      <c r="X23">
        <v>0.35</v>
      </c>
      <c r="Y23">
        <v>49.83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88</v>
      </c>
      <c r="AG23">
        <v>128.1</v>
      </c>
      <c r="AH23">
        <v>2</v>
      </c>
      <c r="AI23">
        <v>75774733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ROW(Source!A186)</f>
        <v>186</v>
      </c>
      <c r="B24">
        <v>75774735</v>
      </c>
      <c r="C24">
        <v>75534059</v>
      </c>
      <c r="D24">
        <v>75242047</v>
      </c>
      <c r="E24">
        <v>39</v>
      </c>
      <c r="F24">
        <v>1</v>
      </c>
      <c r="G24">
        <v>39</v>
      </c>
      <c r="H24">
        <v>1</v>
      </c>
      <c r="I24" t="s">
        <v>230</v>
      </c>
      <c r="J24" t="s">
        <v>3</v>
      </c>
      <c r="K24" t="s">
        <v>231</v>
      </c>
      <c r="L24">
        <v>1191</v>
      </c>
      <c r="N24">
        <v>1013</v>
      </c>
      <c r="O24" t="s">
        <v>232</v>
      </c>
      <c r="P24" t="s">
        <v>232</v>
      </c>
      <c r="Q24">
        <v>1</v>
      </c>
      <c r="X24">
        <v>4.9400000000000004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88</v>
      </c>
      <c r="AG24">
        <v>1808.04</v>
      </c>
      <c r="AH24">
        <v>2</v>
      </c>
      <c r="AI24">
        <v>75774735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ROW(Source!A186)</f>
        <v>186</v>
      </c>
      <c r="B25">
        <v>75774736</v>
      </c>
      <c r="C25">
        <v>75534059</v>
      </c>
      <c r="D25">
        <v>75245790</v>
      </c>
      <c r="E25">
        <v>1</v>
      </c>
      <c r="F25">
        <v>1</v>
      </c>
      <c r="G25">
        <v>39</v>
      </c>
      <c r="H25">
        <v>3</v>
      </c>
      <c r="I25" t="s">
        <v>254</v>
      </c>
      <c r="J25" t="s">
        <v>255</v>
      </c>
      <c r="K25" t="s">
        <v>256</v>
      </c>
      <c r="L25">
        <v>1296</v>
      </c>
      <c r="N25">
        <v>1002</v>
      </c>
      <c r="O25" t="s">
        <v>164</v>
      </c>
      <c r="P25" t="s">
        <v>164</v>
      </c>
      <c r="Q25">
        <v>1</v>
      </c>
      <c r="X25">
        <v>0.15</v>
      </c>
      <c r="Y25">
        <v>415.65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88</v>
      </c>
      <c r="AG25">
        <v>54.9</v>
      </c>
      <c r="AH25">
        <v>2</v>
      </c>
      <c r="AI25">
        <v>75774736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ROW(Source!A186)</f>
        <v>186</v>
      </c>
      <c r="B26">
        <v>75774737</v>
      </c>
      <c r="C26">
        <v>75534059</v>
      </c>
      <c r="D26">
        <v>75245793</v>
      </c>
      <c r="E26">
        <v>1</v>
      </c>
      <c r="F26">
        <v>1</v>
      </c>
      <c r="G26">
        <v>39</v>
      </c>
      <c r="H26">
        <v>3</v>
      </c>
      <c r="I26" t="s">
        <v>257</v>
      </c>
      <c r="J26" t="s">
        <v>258</v>
      </c>
      <c r="K26" t="s">
        <v>259</v>
      </c>
      <c r="L26">
        <v>1346</v>
      </c>
      <c r="N26">
        <v>1009</v>
      </c>
      <c r="O26" t="s">
        <v>260</v>
      </c>
      <c r="P26" t="s">
        <v>260</v>
      </c>
      <c r="Q26">
        <v>1</v>
      </c>
      <c r="X26">
        <v>0.18</v>
      </c>
      <c r="Y26">
        <v>359.12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88</v>
      </c>
      <c r="AG26">
        <v>65.88</v>
      </c>
      <c r="AH26">
        <v>2</v>
      </c>
      <c r="AI26">
        <v>75774737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ROW(Source!A186)</f>
        <v>186</v>
      </c>
      <c r="B27">
        <v>75774738</v>
      </c>
      <c r="C27">
        <v>75534059</v>
      </c>
      <c r="D27">
        <v>75245847</v>
      </c>
      <c r="E27">
        <v>1</v>
      </c>
      <c r="F27">
        <v>1</v>
      </c>
      <c r="G27">
        <v>39</v>
      </c>
      <c r="H27">
        <v>3</v>
      </c>
      <c r="I27" t="s">
        <v>25</v>
      </c>
      <c r="J27" t="s">
        <v>28</v>
      </c>
      <c r="K27" t="s">
        <v>26</v>
      </c>
      <c r="L27">
        <v>1339</v>
      </c>
      <c r="N27">
        <v>1007</v>
      </c>
      <c r="O27" t="s">
        <v>27</v>
      </c>
      <c r="P27" t="s">
        <v>27</v>
      </c>
      <c r="Q27">
        <v>1</v>
      </c>
      <c r="X27">
        <v>0.3</v>
      </c>
      <c r="Y27">
        <v>49.83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88</v>
      </c>
      <c r="AG27">
        <v>109.8</v>
      </c>
      <c r="AH27">
        <v>2</v>
      </c>
      <c r="AI27">
        <v>75774738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ROW(Source!A260)</f>
        <v>260</v>
      </c>
      <c r="B28">
        <v>75774744</v>
      </c>
      <c r="C28">
        <v>75534081</v>
      </c>
      <c r="D28">
        <v>75242047</v>
      </c>
      <c r="E28">
        <v>39</v>
      </c>
      <c r="F28">
        <v>1</v>
      </c>
      <c r="G28">
        <v>39</v>
      </c>
      <c r="H28">
        <v>1</v>
      </c>
      <c r="I28" t="s">
        <v>230</v>
      </c>
      <c r="J28" t="s">
        <v>3</v>
      </c>
      <c r="K28" t="s">
        <v>231</v>
      </c>
      <c r="L28">
        <v>1191</v>
      </c>
      <c r="N28">
        <v>1013</v>
      </c>
      <c r="O28" t="s">
        <v>232</v>
      </c>
      <c r="P28" t="s">
        <v>232</v>
      </c>
      <c r="Q28">
        <v>1</v>
      </c>
      <c r="X28">
        <v>1.39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135</v>
      </c>
      <c r="AG28">
        <v>164.02</v>
      </c>
      <c r="AH28">
        <v>2</v>
      </c>
      <c r="AI28">
        <v>75774744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ROW(Source!A260)</f>
        <v>260</v>
      </c>
      <c r="B29">
        <v>75774745</v>
      </c>
      <c r="C29">
        <v>75534081</v>
      </c>
      <c r="D29">
        <v>75245799</v>
      </c>
      <c r="E29">
        <v>1</v>
      </c>
      <c r="F29">
        <v>1</v>
      </c>
      <c r="G29">
        <v>39</v>
      </c>
      <c r="H29">
        <v>3</v>
      </c>
      <c r="I29" t="s">
        <v>239</v>
      </c>
      <c r="J29" t="s">
        <v>240</v>
      </c>
      <c r="K29" t="s">
        <v>241</v>
      </c>
      <c r="L29">
        <v>1296</v>
      </c>
      <c r="N29">
        <v>1002</v>
      </c>
      <c r="O29" t="s">
        <v>164</v>
      </c>
      <c r="P29" t="s">
        <v>164</v>
      </c>
      <c r="Q29">
        <v>1</v>
      </c>
      <c r="X29">
        <v>0.05</v>
      </c>
      <c r="Y29">
        <v>161.24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135</v>
      </c>
      <c r="AG29">
        <v>5.9</v>
      </c>
      <c r="AH29">
        <v>2</v>
      </c>
      <c r="AI29">
        <v>75774745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ROW(Source!A260)</f>
        <v>260</v>
      </c>
      <c r="B30">
        <v>75774746</v>
      </c>
      <c r="C30">
        <v>75534081</v>
      </c>
      <c r="D30">
        <v>75245847</v>
      </c>
      <c r="E30">
        <v>1</v>
      </c>
      <c r="F30">
        <v>1</v>
      </c>
      <c r="G30">
        <v>39</v>
      </c>
      <c r="H30">
        <v>3</v>
      </c>
      <c r="I30" t="s">
        <v>25</v>
      </c>
      <c r="J30" t="s">
        <v>28</v>
      </c>
      <c r="K30" t="s">
        <v>26</v>
      </c>
      <c r="L30">
        <v>1339</v>
      </c>
      <c r="N30">
        <v>1007</v>
      </c>
      <c r="O30" t="s">
        <v>27</v>
      </c>
      <c r="P30" t="s">
        <v>27</v>
      </c>
      <c r="Q30">
        <v>1</v>
      </c>
      <c r="X30">
        <v>0.01</v>
      </c>
      <c r="Y30">
        <v>49.83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135</v>
      </c>
      <c r="AG30">
        <v>1.18</v>
      </c>
      <c r="AH30">
        <v>2</v>
      </c>
      <c r="AI30">
        <v>75774746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ROW(Source!A297)</f>
        <v>297</v>
      </c>
      <c r="B31">
        <v>75774748</v>
      </c>
      <c r="C31">
        <v>75534098</v>
      </c>
      <c r="D31">
        <v>75242047</v>
      </c>
      <c r="E31">
        <v>39</v>
      </c>
      <c r="F31">
        <v>1</v>
      </c>
      <c r="G31">
        <v>39</v>
      </c>
      <c r="H31">
        <v>1</v>
      </c>
      <c r="I31" t="s">
        <v>230</v>
      </c>
      <c r="J31" t="s">
        <v>3</v>
      </c>
      <c r="K31" t="s">
        <v>231</v>
      </c>
      <c r="L31">
        <v>1191</v>
      </c>
      <c r="N31">
        <v>1013</v>
      </c>
      <c r="O31" t="s">
        <v>232</v>
      </c>
      <c r="P31" t="s">
        <v>232</v>
      </c>
      <c r="Q31">
        <v>1</v>
      </c>
      <c r="X31">
        <v>0.92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135</v>
      </c>
      <c r="AG31">
        <v>108.56</v>
      </c>
      <c r="AH31">
        <v>2</v>
      </c>
      <c r="AI31">
        <v>75774748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ROW(Source!A297)</f>
        <v>297</v>
      </c>
      <c r="B32">
        <v>75774749</v>
      </c>
      <c r="C32">
        <v>75534098</v>
      </c>
      <c r="D32">
        <v>75245762</v>
      </c>
      <c r="E32">
        <v>1</v>
      </c>
      <c r="F32">
        <v>1</v>
      </c>
      <c r="G32">
        <v>39</v>
      </c>
      <c r="H32">
        <v>3</v>
      </c>
      <c r="I32" t="s">
        <v>242</v>
      </c>
      <c r="J32" t="s">
        <v>243</v>
      </c>
      <c r="K32" t="s">
        <v>244</v>
      </c>
      <c r="L32">
        <v>1296</v>
      </c>
      <c r="N32">
        <v>1002</v>
      </c>
      <c r="O32" t="s">
        <v>164</v>
      </c>
      <c r="P32" t="s">
        <v>164</v>
      </c>
      <c r="Q32">
        <v>1</v>
      </c>
      <c r="X32">
        <v>0.2</v>
      </c>
      <c r="Y32">
        <v>136.29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135</v>
      </c>
      <c r="AG32">
        <v>23.6</v>
      </c>
      <c r="AH32">
        <v>2</v>
      </c>
      <c r="AI32">
        <v>75774749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ROW(Source!A297)</f>
        <v>297</v>
      </c>
      <c r="B33">
        <v>75774750</v>
      </c>
      <c r="C33">
        <v>75534098</v>
      </c>
      <c r="D33">
        <v>75245847</v>
      </c>
      <c r="E33">
        <v>1</v>
      </c>
      <c r="F33">
        <v>1</v>
      </c>
      <c r="G33">
        <v>39</v>
      </c>
      <c r="H33">
        <v>3</v>
      </c>
      <c r="I33" t="s">
        <v>25</v>
      </c>
      <c r="J33" t="s">
        <v>28</v>
      </c>
      <c r="K33" t="s">
        <v>26</v>
      </c>
      <c r="L33">
        <v>1339</v>
      </c>
      <c r="N33">
        <v>1007</v>
      </c>
      <c r="O33" t="s">
        <v>27</v>
      </c>
      <c r="P33" t="s">
        <v>27</v>
      </c>
      <c r="Q33">
        <v>1</v>
      </c>
      <c r="X33">
        <v>0.01</v>
      </c>
      <c r="Y33">
        <v>49.83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135</v>
      </c>
      <c r="AG33">
        <v>1.18</v>
      </c>
      <c r="AH33">
        <v>2</v>
      </c>
      <c r="AI33">
        <v>75774750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ROW(Source!A299)</f>
        <v>299</v>
      </c>
      <c r="B34">
        <v>75774752</v>
      </c>
      <c r="C34">
        <v>75534115</v>
      </c>
      <c r="D34">
        <v>75242047</v>
      </c>
      <c r="E34">
        <v>39</v>
      </c>
      <c r="F34">
        <v>1</v>
      </c>
      <c r="G34">
        <v>39</v>
      </c>
      <c r="H34">
        <v>1</v>
      </c>
      <c r="I34" t="s">
        <v>230</v>
      </c>
      <c r="J34" t="s">
        <v>3</v>
      </c>
      <c r="K34" t="s">
        <v>231</v>
      </c>
      <c r="L34">
        <v>1191</v>
      </c>
      <c r="N34">
        <v>1013</v>
      </c>
      <c r="O34" t="s">
        <v>232</v>
      </c>
      <c r="P34" t="s">
        <v>232</v>
      </c>
      <c r="Q34">
        <v>1</v>
      </c>
      <c r="X34">
        <v>1.17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135</v>
      </c>
      <c r="AG34">
        <v>138.06</v>
      </c>
      <c r="AH34">
        <v>2</v>
      </c>
      <c r="AI34">
        <v>75774752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ROW(Source!A299)</f>
        <v>299</v>
      </c>
      <c r="B35">
        <v>75774753</v>
      </c>
      <c r="C35">
        <v>75534115</v>
      </c>
      <c r="D35">
        <v>75245765</v>
      </c>
      <c r="E35">
        <v>1</v>
      </c>
      <c r="F35">
        <v>1</v>
      </c>
      <c r="G35">
        <v>39</v>
      </c>
      <c r="H35">
        <v>3</v>
      </c>
      <c r="I35" t="s">
        <v>245</v>
      </c>
      <c r="J35" t="s">
        <v>246</v>
      </c>
      <c r="K35" t="s">
        <v>247</v>
      </c>
      <c r="L35">
        <v>1296</v>
      </c>
      <c r="N35">
        <v>1002</v>
      </c>
      <c r="O35" t="s">
        <v>164</v>
      </c>
      <c r="P35" t="s">
        <v>164</v>
      </c>
      <c r="Q35">
        <v>1</v>
      </c>
      <c r="X35">
        <v>0.1</v>
      </c>
      <c r="Y35">
        <v>161.79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135</v>
      </c>
      <c r="AG35">
        <v>11.8</v>
      </c>
      <c r="AH35">
        <v>2</v>
      </c>
      <c r="AI35">
        <v>75774753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ROW(Source!A299)</f>
        <v>299</v>
      </c>
      <c r="B36">
        <v>75774754</v>
      </c>
      <c r="C36">
        <v>75534115</v>
      </c>
      <c r="D36">
        <v>75245847</v>
      </c>
      <c r="E36">
        <v>1</v>
      </c>
      <c r="F36">
        <v>1</v>
      </c>
      <c r="G36">
        <v>39</v>
      </c>
      <c r="H36">
        <v>3</v>
      </c>
      <c r="I36" t="s">
        <v>25</v>
      </c>
      <c r="J36" t="s">
        <v>28</v>
      </c>
      <c r="K36" t="s">
        <v>26</v>
      </c>
      <c r="L36">
        <v>1339</v>
      </c>
      <c r="N36">
        <v>1007</v>
      </c>
      <c r="O36" t="s">
        <v>27</v>
      </c>
      <c r="P36" t="s">
        <v>27</v>
      </c>
      <c r="Q36">
        <v>1</v>
      </c>
      <c r="X36">
        <v>0.01</v>
      </c>
      <c r="Y36">
        <v>49.83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135</v>
      </c>
      <c r="AG36">
        <v>1.18</v>
      </c>
      <c r="AH36">
        <v>2</v>
      </c>
      <c r="AI36">
        <v>75774754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ROW(Source!A301)</f>
        <v>301</v>
      </c>
      <c r="B37">
        <v>75774756</v>
      </c>
      <c r="C37">
        <v>75534132</v>
      </c>
      <c r="D37">
        <v>75242047</v>
      </c>
      <c r="E37">
        <v>39</v>
      </c>
      <c r="F37">
        <v>1</v>
      </c>
      <c r="G37">
        <v>39</v>
      </c>
      <c r="H37">
        <v>1</v>
      </c>
      <c r="I37" t="s">
        <v>230</v>
      </c>
      <c r="J37" t="s">
        <v>3</v>
      </c>
      <c r="K37" t="s">
        <v>231</v>
      </c>
      <c r="L37">
        <v>1191</v>
      </c>
      <c r="N37">
        <v>1013</v>
      </c>
      <c r="O37" t="s">
        <v>232</v>
      </c>
      <c r="P37" t="s">
        <v>232</v>
      </c>
      <c r="Q37">
        <v>1</v>
      </c>
      <c r="X37">
        <v>0.81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135</v>
      </c>
      <c r="AG37">
        <v>95.58</v>
      </c>
      <c r="AH37">
        <v>2</v>
      </c>
      <c r="AI37">
        <v>75774756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ROW(Source!A301)</f>
        <v>301</v>
      </c>
      <c r="B38">
        <v>75774757</v>
      </c>
      <c r="C38">
        <v>75534132</v>
      </c>
      <c r="D38">
        <v>75245791</v>
      </c>
      <c r="E38">
        <v>1</v>
      </c>
      <c r="F38">
        <v>1</v>
      </c>
      <c r="G38">
        <v>39</v>
      </c>
      <c r="H38">
        <v>3</v>
      </c>
      <c r="I38" t="s">
        <v>248</v>
      </c>
      <c r="J38" t="s">
        <v>249</v>
      </c>
      <c r="K38" t="s">
        <v>250</v>
      </c>
      <c r="L38">
        <v>1296</v>
      </c>
      <c r="N38">
        <v>1002</v>
      </c>
      <c r="O38" t="s">
        <v>164</v>
      </c>
      <c r="P38" t="s">
        <v>164</v>
      </c>
      <c r="Q38">
        <v>1</v>
      </c>
      <c r="X38">
        <v>0.25</v>
      </c>
      <c r="Y38">
        <v>172.53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135</v>
      </c>
      <c r="AG38">
        <v>29.5</v>
      </c>
      <c r="AH38">
        <v>2</v>
      </c>
      <c r="AI38">
        <v>75774757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ROW(Source!A301)</f>
        <v>301</v>
      </c>
      <c r="B39">
        <v>75774758</v>
      </c>
      <c r="C39">
        <v>75534132</v>
      </c>
      <c r="D39">
        <v>75245847</v>
      </c>
      <c r="E39">
        <v>1</v>
      </c>
      <c r="F39">
        <v>1</v>
      </c>
      <c r="G39">
        <v>39</v>
      </c>
      <c r="H39">
        <v>3</v>
      </c>
      <c r="I39" t="s">
        <v>25</v>
      </c>
      <c r="J39" t="s">
        <v>28</v>
      </c>
      <c r="K39" t="s">
        <v>26</v>
      </c>
      <c r="L39">
        <v>1339</v>
      </c>
      <c r="N39">
        <v>1007</v>
      </c>
      <c r="O39" t="s">
        <v>27</v>
      </c>
      <c r="P39" t="s">
        <v>27</v>
      </c>
      <c r="Q39">
        <v>1</v>
      </c>
      <c r="X39">
        <v>0.01</v>
      </c>
      <c r="Y39">
        <v>49.83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135</v>
      </c>
      <c r="AG39">
        <v>1.18</v>
      </c>
      <c r="AH39">
        <v>2</v>
      </c>
      <c r="AI39">
        <v>75774758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ROW(Source!A303)</f>
        <v>303</v>
      </c>
      <c r="B40">
        <v>75774760</v>
      </c>
      <c r="C40">
        <v>75534149</v>
      </c>
      <c r="D40">
        <v>75242047</v>
      </c>
      <c r="E40">
        <v>39</v>
      </c>
      <c r="F40">
        <v>1</v>
      </c>
      <c r="G40">
        <v>39</v>
      </c>
      <c r="H40">
        <v>1</v>
      </c>
      <c r="I40" t="s">
        <v>230</v>
      </c>
      <c r="J40" t="s">
        <v>3</v>
      </c>
      <c r="K40" t="s">
        <v>231</v>
      </c>
      <c r="L40">
        <v>1191</v>
      </c>
      <c r="N40">
        <v>1013</v>
      </c>
      <c r="O40" t="s">
        <v>232</v>
      </c>
      <c r="P40" t="s">
        <v>232</v>
      </c>
      <c r="Q40">
        <v>1</v>
      </c>
      <c r="X40">
        <v>0.92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145</v>
      </c>
      <c r="AG40">
        <v>14.72</v>
      </c>
      <c r="AH40">
        <v>2</v>
      </c>
      <c r="AI40">
        <v>75774760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ROW(Source!A303)</f>
        <v>303</v>
      </c>
      <c r="B41">
        <v>75774761</v>
      </c>
      <c r="C41">
        <v>75534149</v>
      </c>
      <c r="D41">
        <v>75245762</v>
      </c>
      <c r="E41">
        <v>1</v>
      </c>
      <c r="F41">
        <v>1</v>
      </c>
      <c r="G41">
        <v>39</v>
      </c>
      <c r="H41">
        <v>3</v>
      </c>
      <c r="I41" t="s">
        <v>242</v>
      </c>
      <c r="J41" t="s">
        <v>243</v>
      </c>
      <c r="K41" t="s">
        <v>244</v>
      </c>
      <c r="L41">
        <v>1296</v>
      </c>
      <c r="N41">
        <v>1002</v>
      </c>
      <c r="O41" t="s">
        <v>164</v>
      </c>
      <c r="P41" t="s">
        <v>164</v>
      </c>
      <c r="Q41">
        <v>1</v>
      </c>
      <c r="X41">
        <v>0.2</v>
      </c>
      <c r="Y41">
        <v>136.29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145</v>
      </c>
      <c r="AG41">
        <v>3.2</v>
      </c>
      <c r="AH41">
        <v>2</v>
      </c>
      <c r="AI41">
        <v>75774761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ROW(Source!A303)</f>
        <v>303</v>
      </c>
      <c r="B42">
        <v>75774762</v>
      </c>
      <c r="C42">
        <v>75534149</v>
      </c>
      <c r="D42">
        <v>75245847</v>
      </c>
      <c r="E42">
        <v>1</v>
      </c>
      <c r="F42">
        <v>1</v>
      </c>
      <c r="G42">
        <v>39</v>
      </c>
      <c r="H42">
        <v>3</v>
      </c>
      <c r="I42" t="s">
        <v>25</v>
      </c>
      <c r="J42" t="s">
        <v>28</v>
      </c>
      <c r="K42" t="s">
        <v>26</v>
      </c>
      <c r="L42">
        <v>1339</v>
      </c>
      <c r="N42">
        <v>1007</v>
      </c>
      <c r="O42" t="s">
        <v>27</v>
      </c>
      <c r="P42" t="s">
        <v>27</v>
      </c>
      <c r="Q42">
        <v>1</v>
      </c>
      <c r="X42">
        <v>0.01</v>
      </c>
      <c r="Y42">
        <v>49.83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145</v>
      </c>
      <c r="AG42">
        <v>0.16</v>
      </c>
      <c r="AH42">
        <v>2</v>
      </c>
      <c r="AI42">
        <v>75774762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ROW(Source!A340)</f>
        <v>340</v>
      </c>
      <c r="B43">
        <v>75774764</v>
      </c>
      <c r="C43">
        <v>75534166</v>
      </c>
      <c r="D43">
        <v>75242047</v>
      </c>
      <c r="E43">
        <v>39</v>
      </c>
      <c r="F43">
        <v>1</v>
      </c>
      <c r="G43">
        <v>39</v>
      </c>
      <c r="H43">
        <v>1</v>
      </c>
      <c r="I43" t="s">
        <v>230</v>
      </c>
      <c r="J43" t="s">
        <v>3</v>
      </c>
      <c r="K43" t="s">
        <v>231</v>
      </c>
      <c r="L43">
        <v>1191</v>
      </c>
      <c r="N43">
        <v>1013</v>
      </c>
      <c r="O43" t="s">
        <v>232</v>
      </c>
      <c r="P43" t="s">
        <v>232</v>
      </c>
      <c r="Q43">
        <v>1</v>
      </c>
      <c r="X43">
        <v>3.22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148</v>
      </c>
      <c r="AG43">
        <v>103.04</v>
      </c>
      <c r="AH43">
        <v>2</v>
      </c>
      <c r="AI43">
        <v>75774764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ROW(Source!A340)</f>
        <v>340</v>
      </c>
      <c r="B44">
        <v>75774765</v>
      </c>
      <c r="C44">
        <v>75534166</v>
      </c>
      <c r="D44">
        <v>75245767</v>
      </c>
      <c r="E44">
        <v>1</v>
      </c>
      <c r="F44">
        <v>1</v>
      </c>
      <c r="G44">
        <v>39</v>
      </c>
      <c r="H44">
        <v>3</v>
      </c>
      <c r="I44" t="s">
        <v>251</v>
      </c>
      <c r="J44" t="s">
        <v>252</v>
      </c>
      <c r="K44" t="s">
        <v>253</v>
      </c>
      <c r="L44">
        <v>1296</v>
      </c>
      <c r="N44">
        <v>1002</v>
      </c>
      <c r="O44" t="s">
        <v>164</v>
      </c>
      <c r="P44" t="s">
        <v>164</v>
      </c>
      <c r="Q44">
        <v>1</v>
      </c>
      <c r="X44">
        <v>3.5000000000000003E-2</v>
      </c>
      <c r="Y44">
        <v>66.680000000000007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145</v>
      </c>
      <c r="AG44">
        <v>0.56000000000000005</v>
      </c>
      <c r="AH44">
        <v>2</v>
      </c>
      <c r="AI44">
        <v>75774765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ROW(Source!A340)</f>
        <v>340</v>
      </c>
      <c r="B45">
        <v>75774766</v>
      </c>
      <c r="C45">
        <v>75534166</v>
      </c>
      <c r="D45">
        <v>75245847</v>
      </c>
      <c r="E45">
        <v>1</v>
      </c>
      <c r="F45">
        <v>1</v>
      </c>
      <c r="G45">
        <v>39</v>
      </c>
      <c r="H45">
        <v>3</v>
      </c>
      <c r="I45" t="s">
        <v>25</v>
      </c>
      <c r="J45" t="s">
        <v>28</v>
      </c>
      <c r="K45" t="s">
        <v>26</v>
      </c>
      <c r="L45">
        <v>1339</v>
      </c>
      <c r="N45">
        <v>1007</v>
      </c>
      <c r="O45" t="s">
        <v>27</v>
      </c>
      <c r="P45" t="s">
        <v>27</v>
      </c>
      <c r="Q45">
        <v>1</v>
      </c>
      <c r="X45">
        <v>3.5000000000000003E-2</v>
      </c>
      <c r="Y45">
        <v>49.83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145</v>
      </c>
      <c r="AG45">
        <v>0.56000000000000005</v>
      </c>
      <c r="AH45">
        <v>2</v>
      </c>
      <c r="AI45">
        <v>75774766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ROW(Source!A342)</f>
        <v>342</v>
      </c>
      <c r="B46">
        <v>75774768</v>
      </c>
      <c r="C46">
        <v>75534183</v>
      </c>
      <c r="D46">
        <v>75242047</v>
      </c>
      <c r="E46">
        <v>39</v>
      </c>
      <c r="F46">
        <v>1</v>
      </c>
      <c r="G46">
        <v>39</v>
      </c>
      <c r="H46">
        <v>1</v>
      </c>
      <c r="I46" t="s">
        <v>230</v>
      </c>
      <c r="J46" t="s">
        <v>3</v>
      </c>
      <c r="K46" t="s">
        <v>231</v>
      </c>
      <c r="L46">
        <v>1191</v>
      </c>
      <c r="N46">
        <v>1013</v>
      </c>
      <c r="O46" t="s">
        <v>232</v>
      </c>
      <c r="P46" t="s">
        <v>232</v>
      </c>
      <c r="Q46">
        <v>1</v>
      </c>
      <c r="X46">
        <v>4.5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154</v>
      </c>
      <c r="AG46">
        <v>21.6</v>
      </c>
      <c r="AH46">
        <v>2</v>
      </c>
      <c r="AI46">
        <v>75774768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ROW(Source!A342)</f>
        <v>342</v>
      </c>
      <c r="B47">
        <v>75774769</v>
      </c>
      <c r="C47">
        <v>75534183</v>
      </c>
      <c r="D47">
        <v>75245766</v>
      </c>
      <c r="E47">
        <v>1</v>
      </c>
      <c r="F47">
        <v>1</v>
      </c>
      <c r="G47">
        <v>39</v>
      </c>
      <c r="H47">
        <v>3</v>
      </c>
      <c r="I47" t="s">
        <v>233</v>
      </c>
      <c r="J47" t="s">
        <v>234</v>
      </c>
      <c r="K47" t="s">
        <v>235</v>
      </c>
      <c r="L47">
        <v>1296</v>
      </c>
      <c r="N47">
        <v>1002</v>
      </c>
      <c r="O47" t="s">
        <v>164</v>
      </c>
      <c r="P47" t="s">
        <v>164</v>
      </c>
      <c r="Q47">
        <v>1</v>
      </c>
      <c r="X47">
        <v>0.6</v>
      </c>
      <c r="Y47">
        <v>101.27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154</v>
      </c>
      <c r="AG47">
        <v>2.88</v>
      </c>
      <c r="AH47">
        <v>2</v>
      </c>
      <c r="AI47">
        <v>75774769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ROW(Source!A342)</f>
        <v>342</v>
      </c>
      <c r="B48">
        <v>75774770</v>
      </c>
      <c r="C48">
        <v>75534183</v>
      </c>
      <c r="D48">
        <v>75245847</v>
      </c>
      <c r="E48">
        <v>1</v>
      </c>
      <c r="F48">
        <v>1</v>
      </c>
      <c r="G48">
        <v>39</v>
      </c>
      <c r="H48">
        <v>3</v>
      </c>
      <c r="I48" t="s">
        <v>25</v>
      </c>
      <c r="J48" t="s">
        <v>28</v>
      </c>
      <c r="K48" t="s">
        <v>26</v>
      </c>
      <c r="L48">
        <v>1339</v>
      </c>
      <c r="N48">
        <v>1007</v>
      </c>
      <c r="O48" t="s">
        <v>27</v>
      </c>
      <c r="P48" t="s">
        <v>27</v>
      </c>
      <c r="Q48">
        <v>1</v>
      </c>
      <c r="X48">
        <v>0.03</v>
      </c>
      <c r="Y48">
        <v>49.83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154</v>
      </c>
      <c r="AG48">
        <v>0.14399999999999999</v>
      </c>
      <c r="AH48">
        <v>2</v>
      </c>
      <c r="AI48">
        <v>75774770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ROW(Source!A379)</f>
        <v>379</v>
      </c>
      <c r="B49">
        <v>75774772</v>
      </c>
      <c r="C49">
        <v>75534200</v>
      </c>
      <c r="D49">
        <v>75242047</v>
      </c>
      <c r="E49">
        <v>39</v>
      </c>
      <c r="F49">
        <v>1</v>
      </c>
      <c r="G49">
        <v>39</v>
      </c>
      <c r="H49">
        <v>1</v>
      </c>
      <c r="I49" t="s">
        <v>230</v>
      </c>
      <c r="J49" t="s">
        <v>3</v>
      </c>
      <c r="K49" t="s">
        <v>231</v>
      </c>
      <c r="L49">
        <v>1191</v>
      </c>
      <c r="N49">
        <v>1013</v>
      </c>
      <c r="O49" t="s">
        <v>232</v>
      </c>
      <c r="P49" t="s">
        <v>232</v>
      </c>
      <c r="Q49">
        <v>1</v>
      </c>
      <c r="X49">
        <v>8.9600000000000009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157</v>
      </c>
      <c r="AG49">
        <v>1093.1199999999999</v>
      </c>
      <c r="AH49">
        <v>2</v>
      </c>
      <c r="AI49">
        <v>75774772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ROW(Source!A379)</f>
        <v>379</v>
      </c>
      <c r="B50">
        <v>75774773</v>
      </c>
      <c r="C50">
        <v>75534200</v>
      </c>
      <c r="D50">
        <v>75245790</v>
      </c>
      <c r="E50">
        <v>1</v>
      </c>
      <c r="F50">
        <v>1</v>
      </c>
      <c r="G50">
        <v>39</v>
      </c>
      <c r="H50">
        <v>3</v>
      </c>
      <c r="I50" t="s">
        <v>254</v>
      </c>
      <c r="J50" t="s">
        <v>255</v>
      </c>
      <c r="K50" t="s">
        <v>256</v>
      </c>
      <c r="L50">
        <v>1296</v>
      </c>
      <c r="N50">
        <v>1002</v>
      </c>
      <c r="O50" t="s">
        <v>164</v>
      </c>
      <c r="P50" t="s">
        <v>164</v>
      </c>
      <c r="Q50">
        <v>1</v>
      </c>
      <c r="X50">
        <v>0.17</v>
      </c>
      <c r="Y50">
        <v>415.65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157</v>
      </c>
      <c r="AG50">
        <v>20.74</v>
      </c>
      <c r="AH50">
        <v>2</v>
      </c>
      <c r="AI50">
        <v>75774773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ROW(Source!A379)</f>
        <v>379</v>
      </c>
      <c r="B51">
        <v>75774774</v>
      </c>
      <c r="C51">
        <v>75534200</v>
      </c>
      <c r="D51">
        <v>75245793</v>
      </c>
      <c r="E51">
        <v>1</v>
      </c>
      <c r="F51">
        <v>1</v>
      </c>
      <c r="G51">
        <v>39</v>
      </c>
      <c r="H51">
        <v>3</v>
      </c>
      <c r="I51" t="s">
        <v>257</v>
      </c>
      <c r="J51" t="s">
        <v>258</v>
      </c>
      <c r="K51" t="s">
        <v>259</v>
      </c>
      <c r="L51">
        <v>1346</v>
      </c>
      <c r="N51">
        <v>1009</v>
      </c>
      <c r="O51" t="s">
        <v>260</v>
      </c>
      <c r="P51" t="s">
        <v>260</v>
      </c>
      <c r="Q51">
        <v>1</v>
      </c>
      <c r="X51">
        <v>0.2</v>
      </c>
      <c r="Y51">
        <v>359.12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157</v>
      </c>
      <c r="AG51">
        <v>24.4</v>
      </c>
      <c r="AH51">
        <v>2</v>
      </c>
      <c r="AI51">
        <v>75774774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ROW(Source!A379)</f>
        <v>379</v>
      </c>
      <c r="B52">
        <v>75774775</v>
      </c>
      <c r="C52">
        <v>75534200</v>
      </c>
      <c r="D52">
        <v>75245847</v>
      </c>
      <c r="E52">
        <v>1</v>
      </c>
      <c r="F52">
        <v>1</v>
      </c>
      <c r="G52">
        <v>39</v>
      </c>
      <c r="H52">
        <v>3</v>
      </c>
      <c r="I52" t="s">
        <v>25</v>
      </c>
      <c r="J52" t="s">
        <v>28</v>
      </c>
      <c r="K52" t="s">
        <v>26</v>
      </c>
      <c r="L52">
        <v>1339</v>
      </c>
      <c r="N52">
        <v>1007</v>
      </c>
      <c r="O52" t="s">
        <v>27</v>
      </c>
      <c r="P52" t="s">
        <v>27</v>
      </c>
      <c r="Q52">
        <v>1</v>
      </c>
      <c r="X52">
        <v>0.35</v>
      </c>
      <c r="Y52">
        <v>49.83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157</v>
      </c>
      <c r="AG52">
        <v>42.7</v>
      </c>
      <c r="AH52">
        <v>2</v>
      </c>
      <c r="AI52">
        <v>75774775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ROW(Source!A381)</f>
        <v>381</v>
      </c>
      <c r="B53">
        <v>75774777</v>
      </c>
      <c r="C53">
        <v>75534222</v>
      </c>
      <c r="D53">
        <v>75242047</v>
      </c>
      <c r="E53">
        <v>39</v>
      </c>
      <c r="F53">
        <v>1</v>
      </c>
      <c r="G53">
        <v>39</v>
      </c>
      <c r="H53">
        <v>1</v>
      </c>
      <c r="I53" t="s">
        <v>230</v>
      </c>
      <c r="J53" t="s">
        <v>3</v>
      </c>
      <c r="K53" t="s">
        <v>231</v>
      </c>
      <c r="L53">
        <v>1191</v>
      </c>
      <c r="N53">
        <v>1013</v>
      </c>
      <c r="O53" t="s">
        <v>232</v>
      </c>
      <c r="P53" t="s">
        <v>232</v>
      </c>
      <c r="Q53">
        <v>1</v>
      </c>
      <c r="X53">
        <v>4.9400000000000004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157</v>
      </c>
      <c r="AG53">
        <v>602.67999999999995</v>
      </c>
      <c r="AH53">
        <v>2</v>
      </c>
      <c r="AI53">
        <v>75774777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ROW(Source!A381)</f>
        <v>381</v>
      </c>
      <c r="B54">
        <v>75774778</v>
      </c>
      <c r="C54">
        <v>75534222</v>
      </c>
      <c r="D54">
        <v>75245790</v>
      </c>
      <c r="E54">
        <v>1</v>
      </c>
      <c r="F54">
        <v>1</v>
      </c>
      <c r="G54">
        <v>39</v>
      </c>
      <c r="H54">
        <v>3</v>
      </c>
      <c r="I54" t="s">
        <v>254</v>
      </c>
      <c r="J54" t="s">
        <v>255</v>
      </c>
      <c r="K54" t="s">
        <v>256</v>
      </c>
      <c r="L54">
        <v>1296</v>
      </c>
      <c r="N54">
        <v>1002</v>
      </c>
      <c r="O54" t="s">
        <v>164</v>
      </c>
      <c r="P54" t="s">
        <v>164</v>
      </c>
      <c r="Q54">
        <v>1</v>
      </c>
      <c r="X54">
        <v>0.15</v>
      </c>
      <c r="Y54">
        <v>415.65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157</v>
      </c>
      <c r="AG54">
        <v>18.3</v>
      </c>
      <c r="AH54">
        <v>2</v>
      </c>
      <c r="AI54">
        <v>75774778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ROW(Source!A381)</f>
        <v>381</v>
      </c>
      <c r="B55">
        <v>75774779</v>
      </c>
      <c r="C55">
        <v>75534222</v>
      </c>
      <c r="D55">
        <v>75245793</v>
      </c>
      <c r="E55">
        <v>1</v>
      </c>
      <c r="F55">
        <v>1</v>
      </c>
      <c r="G55">
        <v>39</v>
      </c>
      <c r="H55">
        <v>3</v>
      </c>
      <c r="I55" t="s">
        <v>257</v>
      </c>
      <c r="J55" t="s">
        <v>258</v>
      </c>
      <c r="K55" t="s">
        <v>259</v>
      </c>
      <c r="L55">
        <v>1346</v>
      </c>
      <c r="N55">
        <v>1009</v>
      </c>
      <c r="O55" t="s">
        <v>260</v>
      </c>
      <c r="P55" t="s">
        <v>260</v>
      </c>
      <c r="Q55">
        <v>1</v>
      </c>
      <c r="X55">
        <v>0.18</v>
      </c>
      <c r="Y55">
        <v>359.12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157</v>
      </c>
      <c r="AG55">
        <v>21.96</v>
      </c>
      <c r="AH55">
        <v>2</v>
      </c>
      <c r="AI55">
        <v>75774779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ROW(Source!A381)</f>
        <v>381</v>
      </c>
      <c r="B56">
        <v>75774780</v>
      </c>
      <c r="C56">
        <v>75534222</v>
      </c>
      <c r="D56">
        <v>75245847</v>
      </c>
      <c r="E56">
        <v>1</v>
      </c>
      <c r="F56">
        <v>1</v>
      </c>
      <c r="G56">
        <v>39</v>
      </c>
      <c r="H56">
        <v>3</v>
      </c>
      <c r="I56" t="s">
        <v>25</v>
      </c>
      <c r="J56" t="s">
        <v>28</v>
      </c>
      <c r="K56" t="s">
        <v>26</v>
      </c>
      <c r="L56">
        <v>1339</v>
      </c>
      <c r="N56">
        <v>1007</v>
      </c>
      <c r="O56" t="s">
        <v>27</v>
      </c>
      <c r="P56" t="s">
        <v>27</v>
      </c>
      <c r="Q56">
        <v>1</v>
      </c>
      <c r="X56">
        <v>0.3</v>
      </c>
      <c r="Y56">
        <v>49.83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157</v>
      </c>
      <c r="AG56">
        <v>36.6</v>
      </c>
      <c r="AH56">
        <v>2</v>
      </c>
      <c r="AI56">
        <v>75774780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ROW(Source!A423)</f>
        <v>423</v>
      </c>
      <c r="B57">
        <v>75774782</v>
      </c>
      <c r="C57">
        <v>75534249</v>
      </c>
      <c r="D57">
        <v>75242047</v>
      </c>
      <c r="E57">
        <v>39</v>
      </c>
      <c r="F57">
        <v>1</v>
      </c>
      <c r="G57">
        <v>39</v>
      </c>
      <c r="H57">
        <v>1</v>
      </c>
      <c r="I57" t="s">
        <v>230</v>
      </c>
      <c r="J57" t="s">
        <v>3</v>
      </c>
      <c r="K57" t="s">
        <v>231</v>
      </c>
      <c r="L57">
        <v>1191</v>
      </c>
      <c r="N57">
        <v>1013</v>
      </c>
      <c r="O57" t="s">
        <v>232</v>
      </c>
      <c r="P57" t="s">
        <v>232</v>
      </c>
      <c r="Q57">
        <v>1</v>
      </c>
      <c r="X57">
        <v>2.23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145</v>
      </c>
      <c r="AG57">
        <v>35.68</v>
      </c>
      <c r="AH57">
        <v>2</v>
      </c>
      <c r="AI57">
        <v>75774782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ROW(Source!A423)</f>
        <v>423</v>
      </c>
      <c r="B58">
        <v>75774783</v>
      </c>
      <c r="C58">
        <v>75534249</v>
      </c>
      <c r="D58">
        <v>75245763</v>
      </c>
      <c r="E58">
        <v>1</v>
      </c>
      <c r="F58">
        <v>1</v>
      </c>
      <c r="G58">
        <v>39</v>
      </c>
      <c r="H58">
        <v>3</v>
      </c>
      <c r="I58" t="s">
        <v>261</v>
      </c>
      <c r="J58" t="s">
        <v>262</v>
      </c>
      <c r="K58" t="s">
        <v>263</v>
      </c>
      <c r="L58">
        <v>1296</v>
      </c>
      <c r="N58">
        <v>1002</v>
      </c>
      <c r="O58" t="s">
        <v>164</v>
      </c>
      <c r="P58" t="s">
        <v>164</v>
      </c>
      <c r="Q58">
        <v>1</v>
      </c>
      <c r="X58">
        <v>0.05</v>
      </c>
      <c r="Y58">
        <v>133.38999999999999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145</v>
      </c>
      <c r="AG58">
        <v>0.8</v>
      </c>
      <c r="AH58">
        <v>2</v>
      </c>
      <c r="AI58">
        <v>75774783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ROW(Source!A423)</f>
        <v>423</v>
      </c>
      <c r="B59">
        <v>75774784</v>
      </c>
      <c r="C59">
        <v>75534249</v>
      </c>
      <c r="D59">
        <v>75245774</v>
      </c>
      <c r="E59">
        <v>1</v>
      </c>
      <c r="F59">
        <v>1</v>
      </c>
      <c r="G59">
        <v>39</v>
      </c>
      <c r="H59">
        <v>3</v>
      </c>
      <c r="I59" t="s">
        <v>264</v>
      </c>
      <c r="J59" t="s">
        <v>265</v>
      </c>
      <c r="K59" t="s">
        <v>266</v>
      </c>
      <c r="L59">
        <v>1296</v>
      </c>
      <c r="N59">
        <v>1002</v>
      </c>
      <c r="O59" t="s">
        <v>164</v>
      </c>
      <c r="P59" t="s">
        <v>164</v>
      </c>
      <c r="Q59">
        <v>1</v>
      </c>
      <c r="X59">
        <v>0.01</v>
      </c>
      <c r="Y59">
        <v>186.66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145</v>
      </c>
      <c r="AG59">
        <v>0.16</v>
      </c>
      <c r="AH59">
        <v>2</v>
      </c>
      <c r="AI59">
        <v>75774784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ROW(Source!A423)</f>
        <v>423</v>
      </c>
      <c r="B60">
        <v>75774785</v>
      </c>
      <c r="C60">
        <v>75534249</v>
      </c>
      <c r="D60">
        <v>75245847</v>
      </c>
      <c r="E60">
        <v>1</v>
      </c>
      <c r="F60">
        <v>1</v>
      </c>
      <c r="G60">
        <v>39</v>
      </c>
      <c r="H60">
        <v>3</v>
      </c>
      <c r="I60" t="s">
        <v>25</v>
      </c>
      <c r="J60" t="s">
        <v>28</v>
      </c>
      <c r="K60" t="s">
        <v>26</v>
      </c>
      <c r="L60">
        <v>1339</v>
      </c>
      <c r="N60">
        <v>1007</v>
      </c>
      <c r="O60" t="s">
        <v>27</v>
      </c>
      <c r="P60" t="s">
        <v>27</v>
      </c>
      <c r="Q60">
        <v>1</v>
      </c>
      <c r="X60">
        <v>0.01</v>
      </c>
      <c r="Y60">
        <v>49.83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145</v>
      </c>
      <c r="AG60">
        <v>0.16</v>
      </c>
      <c r="AH60">
        <v>2</v>
      </c>
      <c r="AI60">
        <v>75774785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ROW(Source!A497)</f>
        <v>497</v>
      </c>
      <c r="B61">
        <v>75774787</v>
      </c>
      <c r="C61">
        <v>75534271</v>
      </c>
      <c r="D61">
        <v>75242047</v>
      </c>
      <c r="E61">
        <v>39</v>
      </c>
      <c r="F61">
        <v>1</v>
      </c>
      <c r="G61">
        <v>39</v>
      </c>
      <c r="H61">
        <v>1</v>
      </c>
      <c r="I61" t="s">
        <v>230</v>
      </c>
      <c r="J61" t="s">
        <v>3</v>
      </c>
      <c r="K61" t="s">
        <v>231</v>
      </c>
      <c r="L61">
        <v>1191</v>
      </c>
      <c r="N61">
        <v>1013</v>
      </c>
      <c r="O61" t="s">
        <v>232</v>
      </c>
      <c r="P61" t="s">
        <v>232</v>
      </c>
      <c r="Q61">
        <v>1</v>
      </c>
      <c r="X61">
        <v>0.93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187</v>
      </c>
      <c r="AG61">
        <v>0.93</v>
      </c>
      <c r="AH61">
        <v>2</v>
      </c>
      <c r="AI61">
        <v>75774787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ROW(Source!A498)</f>
        <v>498</v>
      </c>
      <c r="B62">
        <v>75774788</v>
      </c>
      <c r="C62">
        <v>75534277</v>
      </c>
      <c r="D62">
        <v>75242047</v>
      </c>
      <c r="E62">
        <v>39</v>
      </c>
      <c r="F62">
        <v>1</v>
      </c>
      <c r="G62">
        <v>39</v>
      </c>
      <c r="H62">
        <v>1</v>
      </c>
      <c r="I62" t="s">
        <v>230</v>
      </c>
      <c r="J62" t="s">
        <v>3</v>
      </c>
      <c r="K62" t="s">
        <v>231</v>
      </c>
      <c r="L62">
        <v>1191</v>
      </c>
      <c r="N62">
        <v>1013</v>
      </c>
      <c r="O62" t="s">
        <v>232</v>
      </c>
      <c r="P62" t="s">
        <v>232</v>
      </c>
      <c r="Q62">
        <v>1</v>
      </c>
      <c r="X62">
        <v>0.4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189</v>
      </c>
      <c r="AG62">
        <v>1.2</v>
      </c>
      <c r="AH62">
        <v>2</v>
      </c>
      <c r="AI62">
        <v>75774788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ROW(Source!A498)</f>
        <v>498</v>
      </c>
      <c r="B63">
        <v>75774789</v>
      </c>
      <c r="C63">
        <v>75534277</v>
      </c>
      <c r="D63">
        <v>75245766</v>
      </c>
      <c r="E63">
        <v>1</v>
      </c>
      <c r="F63">
        <v>1</v>
      </c>
      <c r="G63">
        <v>39</v>
      </c>
      <c r="H63">
        <v>3</v>
      </c>
      <c r="I63" t="s">
        <v>233</v>
      </c>
      <c r="J63" t="s">
        <v>234</v>
      </c>
      <c r="K63" t="s">
        <v>235</v>
      </c>
      <c r="L63">
        <v>1296</v>
      </c>
      <c r="N63">
        <v>1002</v>
      </c>
      <c r="O63" t="s">
        <v>164</v>
      </c>
      <c r="P63" t="s">
        <v>164</v>
      </c>
      <c r="Q63">
        <v>1</v>
      </c>
      <c r="X63">
        <v>2.5000000000000001E-2</v>
      </c>
      <c r="Y63">
        <v>101.27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189</v>
      </c>
      <c r="AG63">
        <v>7.4999999999999997E-2</v>
      </c>
      <c r="AH63">
        <v>2</v>
      </c>
      <c r="AI63">
        <v>75774789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ROW(Source!A498)</f>
        <v>498</v>
      </c>
      <c r="B64">
        <v>75774790</v>
      </c>
      <c r="C64">
        <v>75534277</v>
      </c>
      <c r="D64">
        <v>75245783</v>
      </c>
      <c r="E64">
        <v>1</v>
      </c>
      <c r="F64">
        <v>1</v>
      </c>
      <c r="G64">
        <v>39</v>
      </c>
      <c r="H64">
        <v>3</v>
      </c>
      <c r="I64" t="s">
        <v>236</v>
      </c>
      <c r="J64" t="s">
        <v>237</v>
      </c>
      <c r="K64" t="s">
        <v>238</v>
      </c>
      <c r="L64">
        <v>1296</v>
      </c>
      <c r="N64">
        <v>1002</v>
      </c>
      <c r="O64" t="s">
        <v>164</v>
      </c>
      <c r="P64" t="s">
        <v>164</v>
      </c>
      <c r="Q64">
        <v>1</v>
      </c>
      <c r="X64">
        <v>0.01</v>
      </c>
      <c r="Y64">
        <v>826.71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189</v>
      </c>
      <c r="AG64">
        <v>0.03</v>
      </c>
      <c r="AH64">
        <v>2</v>
      </c>
      <c r="AI64">
        <v>75774790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ROW(Source!A498)</f>
        <v>498</v>
      </c>
      <c r="B65">
        <v>75774791</v>
      </c>
      <c r="C65">
        <v>75534277</v>
      </c>
      <c r="D65">
        <v>75245847</v>
      </c>
      <c r="E65">
        <v>1</v>
      </c>
      <c r="F65">
        <v>1</v>
      </c>
      <c r="G65">
        <v>39</v>
      </c>
      <c r="H65">
        <v>3</v>
      </c>
      <c r="I65" t="s">
        <v>25</v>
      </c>
      <c r="J65" t="s">
        <v>28</v>
      </c>
      <c r="K65" t="s">
        <v>26</v>
      </c>
      <c r="L65">
        <v>1339</v>
      </c>
      <c r="N65">
        <v>1007</v>
      </c>
      <c r="O65" t="s">
        <v>27</v>
      </c>
      <c r="P65" t="s">
        <v>27</v>
      </c>
      <c r="Q65">
        <v>1</v>
      </c>
      <c r="X65">
        <v>5.0000000000000001E-3</v>
      </c>
      <c r="Y65">
        <v>49.83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189</v>
      </c>
      <c r="AG65">
        <v>1.4999999999999999E-2</v>
      </c>
      <c r="AH65">
        <v>2</v>
      </c>
      <c r="AI65">
        <v>75774791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ROW(Source!A535)</f>
        <v>535</v>
      </c>
      <c r="B66">
        <v>75774793</v>
      </c>
      <c r="C66">
        <v>75534299</v>
      </c>
      <c r="D66">
        <v>75242047</v>
      </c>
      <c r="E66">
        <v>39</v>
      </c>
      <c r="F66">
        <v>1</v>
      </c>
      <c r="G66">
        <v>39</v>
      </c>
      <c r="H66">
        <v>1</v>
      </c>
      <c r="I66" t="s">
        <v>230</v>
      </c>
      <c r="J66" t="s">
        <v>3</v>
      </c>
      <c r="K66" t="s">
        <v>231</v>
      </c>
      <c r="L66">
        <v>1191</v>
      </c>
      <c r="N66">
        <v>1013</v>
      </c>
      <c r="O66" t="s">
        <v>232</v>
      </c>
      <c r="P66" t="s">
        <v>232</v>
      </c>
      <c r="Q66">
        <v>1</v>
      </c>
      <c r="X66">
        <v>1.39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192</v>
      </c>
      <c r="AG66">
        <v>5.56</v>
      </c>
      <c r="AH66">
        <v>2</v>
      </c>
      <c r="AI66">
        <v>75774793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ROW(Source!A535)</f>
        <v>535</v>
      </c>
      <c r="B67">
        <v>75774794</v>
      </c>
      <c r="C67">
        <v>75534299</v>
      </c>
      <c r="D67">
        <v>75245799</v>
      </c>
      <c r="E67">
        <v>1</v>
      </c>
      <c r="F67">
        <v>1</v>
      </c>
      <c r="G67">
        <v>39</v>
      </c>
      <c r="H67">
        <v>3</v>
      </c>
      <c r="I67" t="s">
        <v>239</v>
      </c>
      <c r="J67" t="s">
        <v>240</v>
      </c>
      <c r="K67" t="s">
        <v>241</v>
      </c>
      <c r="L67">
        <v>1296</v>
      </c>
      <c r="N67">
        <v>1002</v>
      </c>
      <c r="O67" t="s">
        <v>164</v>
      </c>
      <c r="P67" t="s">
        <v>164</v>
      </c>
      <c r="Q67">
        <v>1</v>
      </c>
      <c r="X67">
        <v>0.05</v>
      </c>
      <c r="Y67">
        <v>161.24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192</v>
      </c>
      <c r="AG67">
        <v>0.2</v>
      </c>
      <c r="AH67">
        <v>2</v>
      </c>
      <c r="AI67">
        <v>75774794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ROW(Source!A535)</f>
        <v>535</v>
      </c>
      <c r="B68">
        <v>75774795</v>
      </c>
      <c r="C68">
        <v>75534299</v>
      </c>
      <c r="D68">
        <v>75245847</v>
      </c>
      <c r="E68">
        <v>1</v>
      </c>
      <c r="F68">
        <v>1</v>
      </c>
      <c r="G68">
        <v>39</v>
      </c>
      <c r="H68">
        <v>3</v>
      </c>
      <c r="I68" t="s">
        <v>25</v>
      </c>
      <c r="J68" t="s">
        <v>28</v>
      </c>
      <c r="K68" t="s">
        <v>26</v>
      </c>
      <c r="L68">
        <v>1339</v>
      </c>
      <c r="N68">
        <v>1007</v>
      </c>
      <c r="O68" t="s">
        <v>27</v>
      </c>
      <c r="P68" t="s">
        <v>27</v>
      </c>
      <c r="Q68">
        <v>1</v>
      </c>
      <c r="X68">
        <v>0.01</v>
      </c>
      <c r="Y68">
        <v>49.83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192</v>
      </c>
      <c r="AG68">
        <v>0.04</v>
      </c>
      <c r="AH68">
        <v>2</v>
      </c>
      <c r="AI68">
        <v>75774795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ROW(Source!A572)</f>
        <v>572</v>
      </c>
      <c r="B69">
        <v>75774797</v>
      </c>
      <c r="C69">
        <v>75534316</v>
      </c>
      <c r="D69">
        <v>75242047</v>
      </c>
      <c r="E69">
        <v>39</v>
      </c>
      <c r="F69">
        <v>1</v>
      </c>
      <c r="G69">
        <v>39</v>
      </c>
      <c r="H69">
        <v>1</v>
      </c>
      <c r="I69" t="s">
        <v>230</v>
      </c>
      <c r="J69" t="s">
        <v>3</v>
      </c>
      <c r="K69" t="s">
        <v>231</v>
      </c>
      <c r="L69">
        <v>1191</v>
      </c>
      <c r="N69">
        <v>1013</v>
      </c>
      <c r="O69" t="s">
        <v>232</v>
      </c>
      <c r="P69" t="s">
        <v>232</v>
      </c>
      <c r="Q69">
        <v>1</v>
      </c>
      <c r="X69">
        <v>0.92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192</v>
      </c>
      <c r="AG69">
        <v>3.68</v>
      </c>
      <c r="AH69">
        <v>2</v>
      </c>
      <c r="AI69">
        <v>75774797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ROW(Source!A572)</f>
        <v>572</v>
      </c>
      <c r="B70">
        <v>75774798</v>
      </c>
      <c r="C70">
        <v>75534316</v>
      </c>
      <c r="D70">
        <v>75245762</v>
      </c>
      <c r="E70">
        <v>1</v>
      </c>
      <c r="F70">
        <v>1</v>
      </c>
      <c r="G70">
        <v>39</v>
      </c>
      <c r="H70">
        <v>3</v>
      </c>
      <c r="I70" t="s">
        <v>242</v>
      </c>
      <c r="J70" t="s">
        <v>243</v>
      </c>
      <c r="K70" t="s">
        <v>244</v>
      </c>
      <c r="L70">
        <v>1296</v>
      </c>
      <c r="N70">
        <v>1002</v>
      </c>
      <c r="O70" t="s">
        <v>164</v>
      </c>
      <c r="P70" t="s">
        <v>164</v>
      </c>
      <c r="Q70">
        <v>1</v>
      </c>
      <c r="X70">
        <v>0.2</v>
      </c>
      <c r="Y70">
        <v>136.29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192</v>
      </c>
      <c r="AG70">
        <v>0.8</v>
      </c>
      <c r="AH70">
        <v>2</v>
      </c>
      <c r="AI70">
        <v>75774798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ROW(Source!A572)</f>
        <v>572</v>
      </c>
      <c r="B71">
        <v>75774799</v>
      </c>
      <c r="C71">
        <v>75534316</v>
      </c>
      <c r="D71">
        <v>75245847</v>
      </c>
      <c r="E71">
        <v>1</v>
      </c>
      <c r="F71">
        <v>1</v>
      </c>
      <c r="G71">
        <v>39</v>
      </c>
      <c r="H71">
        <v>3</v>
      </c>
      <c r="I71" t="s">
        <v>25</v>
      </c>
      <c r="J71" t="s">
        <v>28</v>
      </c>
      <c r="K71" t="s">
        <v>26</v>
      </c>
      <c r="L71">
        <v>1339</v>
      </c>
      <c r="N71">
        <v>1007</v>
      </c>
      <c r="O71" t="s">
        <v>27</v>
      </c>
      <c r="P71" t="s">
        <v>27</v>
      </c>
      <c r="Q71">
        <v>1</v>
      </c>
      <c r="X71">
        <v>0.01</v>
      </c>
      <c r="Y71">
        <v>49.83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192</v>
      </c>
      <c r="AG71">
        <v>0.04</v>
      </c>
      <c r="AH71">
        <v>2</v>
      </c>
      <c r="AI71">
        <v>75774799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ROW(Source!A574)</f>
        <v>574</v>
      </c>
      <c r="B72">
        <v>75774801</v>
      </c>
      <c r="C72">
        <v>75534333</v>
      </c>
      <c r="D72">
        <v>75242047</v>
      </c>
      <c r="E72">
        <v>39</v>
      </c>
      <c r="F72">
        <v>1</v>
      </c>
      <c r="G72">
        <v>39</v>
      </c>
      <c r="H72">
        <v>1</v>
      </c>
      <c r="I72" t="s">
        <v>230</v>
      </c>
      <c r="J72" t="s">
        <v>3</v>
      </c>
      <c r="K72" t="s">
        <v>231</v>
      </c>
      <c r="L72">
        <v>1191</v>
      </c>
      <c r="N72">
        <v>1013</v>
      </c>
      <c r="O72" t="s">
        <v>232</v>
      </c>
      <c r="P72" t="s">
        <v>232</v>
      </c>
      <c r="Q72">
        <v>1</v>
      </c>
      <c r="X72">
        <v>1.17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192</v>
      </c>
      <c r="AG72">
        <v>4.68</v>
      </c>
      <c r="AH72">
        <v>2</v>
      </c>
      <c r="AI72">
        <v>75774801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ROW(Source!A574)</f>
        <v>574</v>
      </c>
      <c r="B73">
        <v>75774802</v>
      </c>
      <c r="C73">
        <v>75534333</v>
      </c>
      <c r="D73">
        <v>75245765</v>
      </c>
      <c r="E73">
        <v>1</v>
      </c>
      <c r="F73">
        <v>1</v>
      </c>
      <c r="G73">
        <v>39</v>
      </c>
      <c r="H73">
        <v>3</v>
      </c>
      <c r="I73" t="s">
        <v>245</v>
      </c>
      <c r="J73" t="s">
        <v>246</v>
      </c>
      <c r="K73" t="s">
        <v>247</v>
      </c>
      <c r="L73">
        <v>1296</v>
      </c>
      <c r="N73">
        <v>1002</v>
      </c>
      <c r="O73" t="s">
        <v>164</v>
      </c>
      <c r="P73" t="s">
        <v>164</v>
      </c>
      <c r="Q73">
        <v>1</v>
      </c>
      <c r="X73">
        <v>0.1</v>
      </c>
      <c r="Y73">
        <v>161.79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192</v>
      </c>
      <c r="AG73">
        <v>0.4</v>
      </c>
      <c r="AH73">
        <v>2</v>
      </c>
      <c r="AI73">
        <v>75774802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ROW(Source!A574)</f>
        <v>574</v>
      </c>
      <c r="B74">
        <v>75774803</v>
      </c>
      <c r="C74">
        <v>75534333</v>
      </c>
      <c r="D74">
        <v>75245847</v>
      </c>
      <c r="E74">
        <v>1</v>
      </c>
      <c r="F74">
        <v>1</v>
      </c>
      <c r="G74">
        <v>39</v>
      </c>
      <c r="H74">
        <v>3</v>
      </c>
      <c r="I74" t="s">
        <v>25</v>
      </c>
      <c r="J74" t="s">
        <v>28</v>
      </c>
      <c r="K74" t="s">
        <v>26</v>
      </c>
      <c r="L74">
        <v>1339</v>
      </c>
      <c r="N74">
        <v>1007</v>
      </c>
      <c r="O74" t="s">
        <v>27</v>
      </c>
      <c r="P74" t="s">
        <v>27</v>
      </c>
      <c r="Q74">
        <v>1</v>
      </c>
      <c r="X74">
        <v>0.01</v>
      </c>
      <c r="Y74">
        <v>49.83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192</v>
      </c>
      <c r="AG74">
        <v>0.04</v>
      </c>
      <c r="AH74">
        <v>2</v>
      </c>
      <c r="AI74">
        <v>75774803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ROW(Source!A576)</f>
        <v>576</v>
      </c>
      <c r="B75">
        <v>75774805</v>
      </c>
      <c r="C75">
        <v>75534350</v>
      </c>
      <c r="D75">
        <v>75242047</v>
      </c>
      <c r="E75">
        <v>39</v>
      </c>
      <c r="F75">
        <v>1</v>
      </c>
      <c r="G75">
        <v>39</v>
      </c>
      <c r="H75">
        <v>1</v>
      </c>
      <c r="I75" t="s">
        <v>230</v>
      </c>
      <c r="J75" t="s">
        <v>3</v>
      </c>
      <c r="K75" t="s">
        <v>231</v>
      </c>
      <c r="L75">
        <v>1191</v>
      </c>
      <c r="N75">
        <v>1013</v>
      </c>
      <c r="O75" t="s">
        <v>232</v>
      </c>
      <c r="P75" t="s">
        <v>232</v>
      </c>
      <c r="Q75">
        <v>1</v>
      </c>
      <c r="X75">
        <v>0.81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192</v>
      </c>
      <c r="AG75">
        <v>3.24</v>
      </c>
      <c r="AH75">
        <v>2</v>
      </c>
      <c r="AI75">
        <v>75774805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ROW(Source!A576)</f>
        <v>576</v>
      </c>
      <c r="B76">
        <v>75774806</v>
      </c>
      <c r="C76">
        <v>75534350</v>
      </c>
      <c r="D76">
        <v>75245791</v>
      </c>
      <c r="E76">
        <v>1</v>
      </c>
      <c r="F76">
        <v>1</v>
      </c>
      <c r="G76">
        <v>39</v>
      </c>
      <c r="H76">
        <v>3</v>
      </c>
      <c r="I76" t="s">
        <v>248</v>
      </c>
      <c r="J76" t="s">
        <v>249</v>
      </c>
      <c r="K76" t="s">
        <v>250</v>
      </c>
      <c r="L76">
        <v>1296</v>
      </c>
      <c r="N76">
        <v>1002</v>
      </c>
      <c r="O76" t="s">
        <v>164</v>
      </c>
      <c r="P76" t="s">
        <v>164</v>
      </c>
      <c r="Q76">
        <v>1</v>
      </c>
      <c r="X76">
        <v>0.25</v>
      </c>
      <c r="Y76">
        <v>172.53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192</v>
      </c>
      <c r="AG76">
        <v>1</v>
      </c>
      <c r="AH76">
        <v>2</v>
      </c>
      <c r="AI76">
        <v>75774806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ROW(Source!A576)</f>
        <v>576</v>
      </c>
      <c r="B77">
        <v>75774807</v>
      </c>
      <c r="C77">
        <v>75534350</v>
      </c>
      <c r="D77">
        <v>75245847</v>
      </c>
      <c r="E77">
        <v>1</v>
      </c>
      <c r="F77">
        <v>1</v>
      </c>
      <c r="G77">
        <v>39</v>
      </c>
      <c r="H77">
        <v>3</v>
      </c>
      <c r="I77" t="s">
        <v>25</v>
      </c>
      <c r="J77" t="s">
        <v>28</v>
      </c>
      <c r="K77" t="s">
        <v>26</v>
      </c>
      <c r="L77">
        <v>1339</v>
      </c>
      <c r="N77">
        <v>1007</v>
      </c>
      <c r="O77" t="s">
        <v>27</v>
      </c>
      <c r="P77" t="s">
        <v>27</v>
      </c>
      <c r="Q77">
        <v>1</v>
      </c>
      <c r="X77">
        <v>0.01</v>
      </c>
      <c r="Y77">
        <v>49.83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192</v>
      </c>
      <c r="AG77">
        <v>0.04</v>
      </c>
      <c r="AH77">
        <v>2</v>
      </c>
      <c r="AI77">
        <v>75774807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ROW(Source!A578)</f>
        <v>578</v>
      </c>
      <c r="B78">
        <v>75774809</v>
      </c>
      <c r="C78">
        <v>75534367</v>
      </c>
      <c r="D78">
        <v>75242047</v>
      </c>
      <c r="E78">
        <v>39</v>
      </c>
      <c r="F78">
        <v>1</v>
      </c>
      <c r="G78">
        <v>39</v>
      </c>
      <c r="H78">
        <v>1</v>
      </c>
      <c r="I78" t="s">
        <v>230</v>
      </c>
      <c r="J78" t="s">
        <v>3</v>
      </c>
      <c r="K78" t="s">
        <v>231</v>
      </c>
      <c r="L78">
        <v>1191</v>
      </c>
      <c r="N78">
        <v>1013</v>
      </c>
      <c r="O78" t="s">
        <v>232</v>
      </c>
      <c r="P78" t="s">
        <v>232</v>
      </c>
      <c r="Q78">
        <v>1</v>
      </c>
      <c r="X78">
        <v>0.92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192</v>
      </c>
      <c r="AG78">
        <v>3.68</v>
      </c>
      <c r="AH78">
        <v>2</v>
      </c>
      <c r="AI78">
        <v>75774809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ROW(Source!A578)</f>
        <v>578</v>
      </c>
      <c r="B79">
        <v>75774810</v>
      </c>
      <c r="C79">
        <v>75534367</v>
      </c>
      <c r="D79">
        <v>75245762</v>
      </c>
      <c r="E79">
        <v>1</v>
      </c>
      <c r="F79">
        <v>1</v>
      </c>
      <c r="G79">
        <v>39</v>
      </c>
      <c r="H79">
        <v>3</v>
      </c>
      <c r="I79" t="s">
        <v>242</v>
      </c>
      <c r="J79" t="s">
        <v>243</v>
      </c>
      <c r="K79" t="s">
        <v>244</v>
      </c>
      <c r="L79">
        <v>1296</v>
      </c>
      <c r="N79">
        <v>1002</v>
      </c>
      <c r="O79" t="s">
        <v>164</v>
      </c>
      <c r="P79" t="s">
        <v>164</v>
      </c>
      <c r="Q79">
        <v>1</v>
      </c>
      <c r="X79">
        <v>0.2</v>
      </c>
      <c r="Y79">
        <v>136.29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192</v>
      </c>
      <c r="AG79">
        <v>0.8</v>
      </c>
      <c r="AH79">
        <v>2</v>
      </c>
      <c r="AI79">
        <v>75774810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ROW(Source!A578)</f>
        <v>578</v>
      </c>
      <c r="B80">
        <v>75774811</v>
      </c>
      <c r="C80">
        <v>75534367</v>
      </c>
      <c r="D80">
        <v>75245847</v>
      </c>
      <c r="E80">
        <v>1</v>
      </c>
      <c r="F80">
        <v>1</v>
      </c>
      <c r="G80">
        <v>39</v>
      </c>
      <c r="H80">
        <v>3</v>
      </c>
      <c r="I80" t="s">
        <v>25</v>
      </c>
      <c r="J80" t="s">
        <v>28</v>
      </c>
      <c r="K80" t="s">
        <v>26</v>
      </c>
      <c r="L80">
        <v>1339</v>
      </c>
      <c r="N80">
        <v>1007</v>
      </c>
      <c r="O80" t="s">
        <v>27</v>
      </c>
      <c r="P80" t="s">
        <v>27</v>
      </c>
      <c r="Q80">
        <v>1</v>
      </c>
      <c r="X80">
        <v>0.01</v>
      </c>
      <c r="Y80">
        <v>49.83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192</v>
      </c>
      <c r="AG80">
        <v>0.04</v>
      </c>
      <c r="AH80">
        <v>2</v>
      </c>
      <c r="AI80">
        <v>75774811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ROW(Source!A615)</f>
        <v>615</v>
      </c>
      <c r="B81">
        <v>75774813</v>
      </c>
      <c r="C81">
        <v>75534384</v>
      </c>
      <c r="D81">
        <v>75242047</v>
      </c>
      <c r="E81">
        <v>39</v>
      </c>
      <c r="F81">
        <v>1</v>
      </c>
      <c r="G81">
        <v>39</v>
      </c>
      <c r="H81">
        <v>1</v>
      </c>
      <c r="I81" t="s">
        <v>230</v>
      </c>
      <c r="J81" t="s">
        <v>3</v>
      </c>
      <c r="K81" t="s">
        <v>231</v>
      </c>
      <c r="L81">
        <v>1191</v>
      </c>
      <c r="N81">
        <v>1013</v>
      </c>
      <c r="O81" t="s">
        <v>232</v>
      </c>
      <c r="P81" t="s">
        <v>232</v>
      </c>
      <c r="Q81">
        <v>1</v>
      </c>
      <c r="X81">
        <v>4.5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187</v>
      </c>
      <c r="AG81">
        <v>4.5</v>
      </c>
      <c r="AH81">
        <v>2</v>
      </c>
      <c r="AI81">
        <v>75774813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ROW(Source!A615)</f>
        <v>615</v>
      </c>
      <c r="B82">
        <v>75774814</v>
      </c>
      <c r="C82">
        <v>75534384</v>
      </c>
      <c r="D82">
        <v>75245766</v>
      </c>
      <c r="E82">
        <v>1</v>
      </c>
      <c r="F82">
        <v>1</v>
      </c>
      <c r="G82">
        <v>39</v>
      </c>
      <c r="H82">
        <v>3</v>
      </c>
      <c r="I82" t="s">
        <v>233</v>
      </c>
      <c r="J82" t="s">
        <v>234</v>
      </c>
      <c r="K82" t="s">
        <v>235</v>
      </c>
      <c r="L82">
        <v>1296</v>
      </c>
      <c r="N82">
        <v>1002</v>
      </c>
      <c r="O82" t="s">
        <v>164</v>
      </c>
      <c r="P82" t="s">
        <v>164</v>
      </c>
      <c r="Q82">
        <v>1</v>
      </c>
      <c r="X82">
        <v>0.6</v>
      </c>
      <c r="Y82">
        <v>101.27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187</v>
      </c>
      <c r="AG82">
        <v>0.6</v>
      </c>
      <c r="AH82">
        <v>2</v>
      </c>
      <c r="AI82">
        <v>75774814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ROW(Source!A615)</f>
        <v>615</v>
      </c>
      <c r="B83">
        <v>75774815</v>
      </c>
      <c r="C83">
        <v>75534384</v>
      </c>
      <c r="D83">
        <v>75245847</v>
      </c>
      <c r="E83">
        <v>1</v>
      </c>
      <c r="F83">
        <v>1</v>
      </c>
      <c r="G83">
        <v>39</v>
      </c>
      <c r="H83">
        <v>3</v>
      </c>
      <c r="I83" t="s">
        <v>25</v>
      </c>
      <c r="J83" t="s">
        <v>28</v>
      </c>
      <c r="K83" t="s">
        <v>26</v>
      </c>
      <c r="L83">
        <v>1339</v>
      </c>
      <c r="N83">
        <v>1007</v>
      </c>
      <c r="O83" t="s">
        <v>27</v>
      </c>
      <c r="P83" t="s">
        <v>27</v>
      </c>
      <c r="Q83">
        <v>1</v>
      </c>
      <c r="X83">
        <v>0.03</v>
      </c>
      <c r="Y83">
        <v>49.83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187</v>
      </c>
      <c r="AG83">
        <v>0.03</v>
      </c>
      <c r="AH83">
        <v>2</v>
      </c>
      <c r="AI83">
        <v>75774815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ROW(Source!A617)</f>
        <v>617</v>
      </c>
      <c r="B84">
        <v>75774817</v>
      </c>
      <c r="C84">
        <v>75534401</v>
      </c>
      <c r="D84">
        <v>75242047</v>
      </c>
      <c r="E84">
        <v>39</v>
      </c>
      <c r="F84">
        <v>1</v>
      </c>
      <c r="G84">
        <v>39</v>
      </c>
      <c r="H84">
        <v>1</v>
      </c>
      <c r="I84" t="s">
        <v>230</v>
      </c>
      <c r="J84" t="s">
        <v>3</v>
      </c>
      <c r="K84" t="s">
        <v>231</v>
      </c>
      <c r="L84">
        <v>1191</v>
      </c>
      <c r="N84">
        <v>1013</v>
      </c>
      <c r="O84" t="s">
        <v>232</v>
      </c>
      <c r="P84" t="s">
        <v>232</v>
      </c>
      <c r="Q84">
        <v>1</v>
      </c>
      <c r="X84">
        <v>3.22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206</v>
      </c>
      <c r="AG84">
        <v>25.76</v>
      </c>
      <c r="AH84">
        <v>2</v>
      </c>
      <c r="AI84">
        <v>75774817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ROW(Source!A617)</f>
        <v>617</v>
      </c>
      <c r="B85">
        <v>75774818</v>
      </c>
      <c r="C85">
        <v>75534401</v>
      </c>
      <c r="D85">
        <v>75245767</v>
      </c>
      <c r="E85">
        <v>1</v>
      </c>
      <c r="F85">
        <v>1</v>
      </c>
      <c r="G85">
        <v>39</v>
      </c>
      <c r="H85">
        <v>3</v>
      </c>
      <c r="I85" t="s">
        <v>251</v>
      </c>
      <c r="J85" t="s">
        <v>252</v>
      </c>
      <c r="K85" t="s">
        <v>253</v>
      </c>
      <c r="L85">
        <v>1296</v>
      </c>
      <c r="N85">
        <v>1002</v>
      </c>
      <c r="O85" t="s">
        <v>164</v>
      </c>
      <c r="P85" t="s">
        <v>164</v>
      </c>
      <c r="Q85">
        <v>1</v>
      </c>
      <c r="X85">
        <v>3.5000000000000003E-2</v>
      </c>
      <c r="Y85">
        <v>66.680000000000007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192</v>
      </c>
      <c r="AG85">
        <v>0.14000000000000001</v>
      </c>
      <c r="AH85">
        <v>2</v>
      </c>
      <c r="AI85">
        <v>75774818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ROW(Source!A617)</f>
        <v>617</v>
      </c>
      <c r="B86">
        <v>75774819</v>
      </c>
      <c r="C86">
        <v>75534401</v>
      </c>
      <c r="D86">
        <v>75245847</v>
      </c>
      <c r="E86">
        <v>1</v>
      </c>
      <c r="F86">
        <v>1</v>
      </c>
      <c r="G86">
        <v>39</v>
      </c>
      <c r="H86">
        <v>3</v>
      </c>
      <c r="I86" t="s">
        <v>25</v>
      </c>
      <c r="J86" t="s">
        <v>28</v>
      </c>
      <c r="K86" t="s">
        <v>26</v>
      </c>
      <c r="L86">
        <v>1339</v>
      </c>
      <c r="N86">
        <v>1007</v>
      </c>
      <c r="O86" t="s">
        <v>27</v>
      </c>
      <c r="P86" t="s">
        <v>27</v>
      </c>
      <c r="Q86">
        <v>1</v>
      </c>
      <c r="X86">
        <v>3.5000000000000003E-2</v>
      </c>
      <c r="Y86">
        <v>49.83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192</v>
      </c>
      <c r="AG86">
        <v>0.14000000000000001</v>
      </c>
      <c r="AH86">
        <v>2</v>
      </c>
      <c r="AI86">
        <v>75774819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ROW(Source!A619)</f>
        <v>619</v>
      </c>
      <c r="B87">
        <v>75774821</v>
      </c>
      <c r="C87">
        <v>75534418</v>
      </c>
      <c r="D87">
        <v>75242047</v>
      </c>
      <c r="E87">
        <v>39</v>
      </c>
      <c r="F87">
        <v>1</v>
      </c>
      <c r="G87">
        <v>39</v>
      </c>
      <c r="H87">
        <v>1</v>
      </c>
      <c r="I87" t="s">
        <v>230</v>
      </c>
      <c r="J87" t="s">
        <v>3</v>
      </c>
      <c r="K87" t="s">
        <v>231</v>
      </c>
      <c r="L87">
        <v>1191</v>
      </c>
      <c r="N87">
        <v>1013</v>
      </c>
      <c r="O87" t="s">
        <v>232</v>
      </c>
      <c r="P87" t="s">
        <v>232</v>
      </c>
      <c r="Q87">
        <v>1</v>
      </c>
      <c r="X87">
        <v>2.5299999999999998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206</v>
      </c>
      <c r="AG87">
        <v>20.239999999999998</v>
      </c>
      <c r="AH87">
        <v>2</v>
      </c>
      <c r="AI87">
        <v>75774821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ROW(Source!A619)</f>
        <v>619</v>
      </c>
      <c r="B88">
        <v>75774822</v>
      </c>
      <c r="C88">
        <v>75534418</v>
      </c>
      <c r="D88">
        <v>75245801</v>
      </c>
      <c r="E88">
        <v>1</v>
      </c>
      <c r="F88">
        <v>1</v>
      </c>
      <c r="G88">
        <v>39</v>
      </c>
      <c r="H88">
        <v>3</v>
      </c>
      <c r="I88" t="s">
        <v>267</v>
      </c>
      <c r="J88" t="s">
        <v>268</v>
      </c>
      <c r="K88" t="s">
        <v>269</v>
      </c>
      <c r="L88">
        <v>1296</v>
      </c>
      <c r="N88">
        <v>1002</v>
      </c>
      <c r="O88" t="s">
        <v>164</v>
      </c>
      <c r="P88" t="s">
        <v>164</v>
      </c>
      <c r="Q88">
        <v>1</v>
      </c>
      <c r="X88">
        <v>1.4999999999999999E-2</v>
      </c>
      <c r="Y88">
        <v>86.74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206</v>
      </c>
      <c r="AG88">
        <v>0.12</v>
      </c>
      <c r="AH88">
        <v>2</v>
      </c>
      <c r="AI88">
        <v>75774822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ROW(Source!A619)</f>
        <v>619</v>
      </c>
      <c r="B89">
        <v>75774823</v>
      </c>
      <c r="C89">
        <v>75534418</v>
      </c>
      <c r="D89">
        <v>75245847</v>
      </c>
      <c r="E89">
        <v>1</v>
      </c>
      <c r="F89">
        <v>1</v>
      </c>
      <c r="G89">
        <v>39</v>
      </c>
      <c r="H89">
        <v>3</v>
      </c>
      <c r="I89" t="s">
        <v>25</v>
      </c>
      <c r="J89" t="s">
        <v>28</v>
      </c>
      <c r="K89" t="s">
        <v>26</v>
      </c>
      <c r="L89">
        <v>1339</v>
      </c>
      <c r="N89">
        <v>1007</v>
      </c>
      <c r="O89" t="s">
        <v>27</v>
      </c>
      <c r="P89" t="s">
        <v>27</v>
      </c>
      <c r="Q89">
        <v>1</v>
      </c>
      <c r="X89">
        <v>0.03</v>
      </c>
      <c r="Y89">
        <v>49.83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206</v>
      </c>
      <c r="AG89">
        <v>0.24</v>
      </c>
      <c r="AH89">
        <v>2</v>
      </c>
      <c r="AI89">
        <v>75774823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ROW(Source!A656)</f>
        <v>656</v>
      </c>
      <c r="B90">
        <v>75774825</v>
      </c>
      <c r="C90">
        <v>75534435</v>
      </c>
      <c r="D90">
        <v>75242047</v>
      </c>
      <c r="E90">
        <v>39</v>
      </c>
      <c r="F90">
        <v>1</v>
      </c>
      <c r="G90">
        <v>39</v>
      </c>
      <c r="H90">
        <v>1</v>
      </c>
      <c r="I90" t="s">
        <v>230</v>
      </c>
      <c r="J90" t="s">
        <v>3</v>
      </c>
      <c r="K90" t="s">
        <v>231</v>
      </c>
      <c r="L90">
        <v>1191</v>
      </c>
      <c r="N90">
        <v>1013</v>
      </c>
      <c r="O90" t="s">
        <v>232</v>
      </c>
      <c r="P90" t="s">
        <v>232</v>
      </c>
      <c r="Q90">
        <v>1</v>
      </c>
      <c r="X90">
        <v>8.9600000000000009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192</v>
      </c>
      <c r="AG90">
        <v>35.840000000000003</v>
      </c>
      <c r="AH90">
        <v>2</v>
      </c>
      <c r="AI90">
        <v>75774825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ROW(Source!A656)</f>
        <v>656</v>
      </c>
      <c r="B91">
        <v>75774826</v>
      </c>
      <c r="C91">
        <v>75534435</v>
      </c>
      <c r="D91">
        <v>75245790</v>
      </c>
      <c r="E91">
        <v>1</v>
      </c>
      <c r="F91">
        <v>1</v>
      </c>
      <c r="G91">
        <v>39</v>
      </c>
      <c r="H91">
        <v>3</v>
      </c>
      <c r="I91" t="s">
        <v>254</v>
      </c>
      <c r="J91" t="s">
        <v>255</v>
      </c>
      <c r="K91" t="s">
        <v>256</v>
      </c>
      <c r="L91">
        <v>1296</v>
      </c>
      <c r="N91">
        <v>1002</v>
      </c>
      <c r="O91" t="s">
        <v>164</v>
      </c>
      <c r="P91" t="s">
        <v>164</v>
      </c>
      <c r="Q91">
        <v>1</v>
      </c>
      <c r="X91">
        <v>0.17</v>
      </c>
      <c r="Y91">
        <v>415.65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192</v>
      </c>
      <c r="AG91">
        <v>0.68</v>
      </c>
      <c r="AH91">
        <v>2</v>
      </c>
      <c r="AI91">
        <v>75774826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ROW(Source!A656)</f>
        <v>656</v>
      </c>
      <c r="B92">
        <v>75774827</v>
      </c>
      <c r="C92">
        <v>75534435</v>
      </c>
      <c r="D92">
        <v>75245793</v>
      </c>
      <c r="E92">
        <v>1</v>
      </c>
      <c r="F92">
        <v>1</v>
      </c>
      <c r="G92">
        <v>39</v>
      </c>
      <c r="H92">
        <v>3</v>
      </c>
      <c r="I92" t="s">
        <v>257</v>
      </c>
      <c r="J92" t="s">
        <v>258</v>
      </c>
      <c r="K92" t="s">
        <v>259</v>
      </c>
      <c r="L92">
        <v>1346</v>
      </c>
      <c r="N92">
        <v>1009</v>
      </c>
      <c r="O92" t="s">
        <v>260</v>
      </c>
      <c r="P92" t="s">
        <v>260</v>
      </c>
      <c r="Q92">
        <v>1</v>
      </c>
      <c r="X92">
        <v>0.2</v>
      </c>
      <c r="Y92">
        <v>359.12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192</v>
      </c>
      <c r="AG92">
        <v>0.8</v>
      </c>
      <c r="AH92">
        <v>2</v>
      </c>
      <c r="AI92">
        <v>75774827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ROW(Source!A656)</f>
        <v>656</v>
      </c>
      <c r="B93">
        <v>75774828</v>
      </c>
      <c r="C93">
        <v>75534435</v>
      </c>
      <c r="D93">
        <v>75245847</v>
      </c>
      <c r="E93">
        <v>1</v>
      </c>
      <c r="F93">
        <v>1</v>
      </c>
      <c r="G93">
        <v>39</v>
      </c>
      <c r="H93">
        <v>3</v>
      </c>
      <c r="I93" t="s">
        <v>25</v>
      </c>
      <c r="J93" t="s">
        <v>28</v>
      </c>
      <c r="K93" t="s">
        <v>26</v>
      </c>
      <c r="L93">
        <v>1339</v>
      </c>
      <c r="N93">
        <v>1007</v>
      </c>
      <c r="O93" t="s">
        <v>27</v>
      </c>
      <c r="P93" t="s">
        <v>27</v>
      </c>
      <c r="Q93">
        <v>1</v>
      </c>
      <c r="X93">
        <v>0.35</v>
      </c>
      <c r="Y93">
        <v>49.83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192</v>
      </c>
      <c r="AG93">
        <v>1.4</v>
      </c>
      <c r="AH93">
        <v>2</v>
      </c>
      <c r="AI93">
        <v>75774828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ROW(Source!A658)</f>
        <v>658</v>
      </c>
      <c r="B94">
        <v>75774830</v>
      </c>
      <c r="C94">
        <v>75534457</v>
      </c>
      <c r="D94">
        <v>75242047</v>
      </c>
      <c r="E94">
        <v>39</v>
      </c>
      <c r="F94">
        <v>1</v>
      </c>
      <c r="G94">
        <v>39</v>
      </c>
      <c r="H94">
        <v>1</v>
      </c>
      <c r="I94" t="s">
        <v>230</v>
      </c>
      <c r="J94" t="s">
        <v>3</v>
      </c>
      <c r="K94" t="s">
        <v>231</v>
      </c>
      <c r="L94">
        <v>1191</v>
      </c>
      <c r="N94">
        <v>1013</v>
      </c>
      <c r="O94" t="s">
        <v>232</v>
      </c>
      <c r="P94" t="s">
        <v>232</v>
      </c>
      <c r="Q94">
        <v>1</v>
      </c>
      <c r="X94">
        <v>4.9400000000000004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192</v>
      </c>
      <c r="AG94">
        <v>19.760000000000002</v>
      </c>
      <c r="AH94">
        <v>2</v>
      </c>
      <c r="AI94">
        <v>75774830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ROW(Source!A658)</f>
        <v>658</v>
      </c>
      <c r="B95">
        <v>75774831</v>
      </c>
      <c r="C95">
        <v>75534457</v>
      </c>
      <c r="D95">
        <v>75245790</v>
      </c>
      <c r="E95">
        <v>1</v>
      </c>
      <c r="F95">
        <v>1</v>
      </c>
      <c r="G95">
        <v>39</v>
      </c>
      <c r="H95">
        <v>3</v>
      </c>
      <c r="I95" t="s">
        <v>254</v>
      </c>
      <c r="J95" t="s">
        <v>255</v>
      </c>
      <c r="K95" t="s">
        <v>256</v>
      </c>
      <c r="L95">
        <v>1296</v>
      </c>
      <c r="N95">
        <v>1002</v>
      </c>
      <c r="O95" t="s">
        <v>164</v>
      </c>
      <c r="P95" t="s">
        <v>164</v>
      </c>
      <c r="Q95">
        <v>1</v>
      </c>
      <c r="X95">
        <v>0.15</v>
      </c>
      <c r="Y95">
        <v>415.65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192</v>
      </c>
      <c r="AG95">
        <v>0.6</v>
      </c>
      <c r="AH95">
        <v>2</v>
      </c>
      <c r="AI95">
        <v>75774831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ROW(Source!A658)</f>
        <v>658</v>
      </c>
      <c r="B96">
        <v>75774832</v>
      </c>
      <c r="C96">
        <v>75534457</v>
      </c>
      <c r="D96">
        <v>75245793</v>
      </c>
      <c r="E96">
        <v>1</v>
      </c>
      <c r="F96">
        <v>1</v>
      </c>
      <c r="G96">
        <v>39</v>
      </c>
      <c r="H96">
        <v>3</v>
      </c>
      <c r="I96" t="s">
        <v>257</v>
      </c>
      <c r="J96" t="s">
        <v>258</v>
      </c>
      <c r="K96" t="s">
        <v>259</v>
      </c>
      <c r="L96">
        <v>1346</v>
      </c>
      <c r="N96">
        <v>1009</v>
      </c>
      <c r="O96" t="s">
        <v>260</v>
      </c>
      <c r="P96" t="s">
        <v>260</v>
      </c>
      <c r="Q96">
        <v>1</v>
      </c>
      <c r="X96">
        <v>0.18</v>
      </c>
      <c r="Y96">
        <v>359.12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192</v>
      </c>
      <c r="AG96">
        <v>0.72</v>
      </c>
      <c r="AH96">
        <v>2</v>
      </c>
      <c r="AI96">
        <v>75774832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ROW(Source!A658)</f>
        <v>658</v>
      </c>
      <c r="B97">
        <v>75774833</v>
      </c>
      <c r="C97">
        <v>75534457</v>
      </c>
      <c r="D97">
        <v>75245847</v>
      </c>
      <c r="E97">
        <v>1</v>
      </c>
      <c r="F97">
        <v>1</v>
      </c>
      <c r="G97">
        <v>39</v>
      </c>
      <c r="H97">
        <v>3</v>
      </c>
      <c r="I97" t="s">
        <v>25</v>
      </c>
      <c r="J97" t="s">
        <v>28</v>
      </c>
      <c r="K97" t="s">
        <v>26</v>
      </c>
      <c r="L97">
        <v>1339</v>
      </c>
      <c r="N97">
        <v>1007</v>
      </c>
      <c r="O97" t="s">
        <v>27</v>
      </c>
      <c r="P97" t="s">
        <v>27</v>
      </c>
      <c r="Q97">
        <v>1</v>
      </c>
      <c r="X97">
        <v>0.3</v>
      </c>
      <c r="Y97">
        <v>49.83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192</v>
      </c>
      <c r="AG97">
        <v>1.2</v>
      </c>
      <c r="AH97">
        <v>2</v>
      </c>
      <c r="AI97">
        <v>75774833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ROW(Source!A695)</f>
        <v>695</v>
      </c>
      <c r="B98">
        <v>75774835</v>
      </c>
      <c r="C98">
        <v>75534479</v>
      </c>
      <c r="D98">
        <v>75242047</v>
      </c>
      <c r="E98">
        <v>39</v>
      </c>
      <c r="F98">
        <v>1</v>
      </c>
      <c r="G98">
        <v>39</v>
      </c>
      <c r="H98">
        <v>1</v>
      </c>
      <c r="I98" t="s">
        <v>230</v>
      </c>
      <c r="J98" t="s">
        <v>3</v>
      </c>
      <c r="K98" t="s">
        <v>231</v>
      </c>
      <c r="L98">
        <v>1191</v>
      </c>
      <c r="N98">
        <v>1013</v>
      </c>
      <c r="O98" t="s">
        <v>232</v>
      </c>
      <c r="P98" t="s">
        <v>232</v>
      </c>
      <c r="Q98">
        <v>1</v>
      </c>
      <c r="X98">
        <v>2.23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192</v>
      </c>
      <c r="AG98">
        <v>8.92</v>
      </c>
      <c r="AH98">
        <v>2</v>
      </c>
      <c r="AI98">
        <v>75774835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ROW(Source!A695)</f>
        <v>695</v>
      </c>
      <c r="B99">
        <v>75774836</v>
      </c>
      <c r="C99">
        <v>75534479</v>
      </c>
      <c r="D99">
        <v>75245763</v>
      </c>
      <c r="E99">
        <v>1</v>
      </c>
      <c r="F99">
        <v>1</v>
      </c>
      <c r="G99">
        <v>39</v>
      </c>
      <c r="H99">
        <v>3</v>
      </c>
      <c r="I99" t="s">
        <v>261</v>
      </c>
      <c r="J99" t="s">
        <v>262</v>
      </c>
      <c r="K99" t="s">
        <v>263</v>
      </c>
      <c r="L99">
        <v>1296</v>
      </c>
      <c r="N99">
        <v>1002</v>
      </c>
      <c r="O99" t="s">
        <v>164</v>
      </c>
      <c r="P99" t="s">
        <v>164</v>
      </c>
      <c r="Q99">
        <v>1</v>
      </c>
      <c r="X99">
        <v>0.05</v>
      </c>
      <c r="Y99">
        <v>133.38999999999999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192</v>
      </c>
      <c r="AG99">
        <v>0.2</v>
      </c>
      <c r="AH99">
        <v>2</v>
      </c>
      <c r="AI99">
        <v>75774836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ROW(Source!A695)</f>
        <v>695</v>
      </c>
      <c r="B100">
        <v>75774837</v>
      </c>
      <c r="C100">
        <v>75534479</v>
      </c>
      <c r="D100">
        <v>75245774</v>
      </c>
      <c r="E100">
        <v>1</v>
      </c>
      <c r="F100">
        <v>1</v>
      </c>
      <c r="G100">
        <v>39</v>
      </c>
      <c r="H100">
        <v>3</v>
      </c>
      <c r="I100" t="s">
        <v>264</v>
      </c>
      <c r="J100" t="s">
        <v>265</v>
      </c>
      <c r="K100" t="s">
        <v>266</v>
      </c>
      <c r="L100">
        <v>1296</v>
      </c>
      <c r="N100">
        <v>1002</v>
      </c>
      <c r="O100" t="s">
        <v>164</v>
      </c>
      <c r="P100" t="s">
        <v>164</v>
      </c>
      <c r="Q100">
        <v>1</v>
      </c>
      <c r="X100">
        <v>0.01</v>
      </c>
      <c r="Y100">
        <v>186.66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192</v>
      </c>
      <c r="AG100">
        <v>0.04</v>
      </c>
      <c r="AH100">
        <v>2</v>
      </c>
      <c r="AI100">
        <v>75774837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ROW(Source!A695)</f>
        <v>695</v>
      </c>
      <c r="B101">
        <v>75774838</v>
      </c>
      <c r="C101">
        <v>75534479</v>
      </c>
      <c r="D101">
        <v>75245847</v>
      </c>
      <c r="E101">
        <v>1</v>
      </c>
      <c r="F101">
        <v>1</v>
      </c>
      <c r="G101">
        <v>39</v>
      </c>
      <c r="H101">
        <v>3</v>
      </c>
      <c r="I101" t="s">
        <v>25</v>
      </c>
      <c r="J101" t="s">
        <v>28</v>
      </c>
      <c r="K101" t="s">
        <v>26</v>
      </c>
      <c r="L101">
        <v>1339</v>
      </c>
      <c r="N101">
        <v>1007</v>
      </c>
      <c r="O101" t="s">
        <v>27</v>
      </c>
      <c r="P101" t="s">
        <v>27</v>
      </c>
      <c r="Q101">
        <v>1</v>
      </c>
      <c r="X101">
        <v>0.01</v>
      </c>
      <c r="Y101">
        <v>49.83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192</v>
      </c>
      <c r="AG101">
        <v>0.04</v>
      </c>
      <c r="AH101">
        <v>2</v>
      </c>
      <c r="AI101">
        <v>75774838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ROW(Source!A732)</f>
        <v>732</v>
      </c>
      <c r="B102">
        <v>75774840</v>
      </c>
      <c r="C102">
        <v>75534501</v>
      </c>
      <c r="D102">
        <v>75242047</v>
      </c>
      <c r="E102">
        <v>39</v>
      </c>
      <c r="F102">
        <v>1</v>
      </c>
      <c r="G102">
        <v>39</v>
      </c>
      <c r="H102">
        <v>1</v>
      </c>
      <c r="I102" t="s">
        <v>230</v>
      </c>
      <c r="J102" t="s">
        <v>3</v>
      </c>
      <c r="K102" t="s">
        <v>231</v>
      </c>
      <c r="L102">
        <v>1191</v>
      </c>
      <c r="N102">
        <v>1013</v>
      </c>
      <c r="O102" t="s">
        <v>232</v>
      </c>
      <c r="P102" t="s">
        <v>232</v>
      </c>
      <c r="Q102">
        <v>1</v>
      </c>
      <c r="X102">
        <v>10.3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187</v>
      </c>
      <c r="AG102">
        <v>10.3</v>
      </c>
      <c r="AH102">
        <v>2</v>
      </c>
      <c r="AI102">
        <v>75774840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ROW(Source!A732)</f>
        <v>732</v>
      </c>
      <c r="B103">
        <v>75774841</v>
      </c>
      <c r="C103">
        <v>75534501</v>
      </c>
      <c r="D103">
        <v>75242104</v>
      </c>
      <c r="E103">
        <v>39</v>
      </c>
      <c r="F103">
        <v>1</v>
      </c>
      <c r="G103">
        <v>39</v>
      </c>
      <c r="H103">
        <v>3</v>
      </c>
      <c r="I103" t="s">
        <v>270</v>
      </c>
      <c r="J103" t="s">
        <v>3</v>
      </c>
      <c r="K103" t="s">
        <v>271</v>
      </c>
      <c r="L103">
        <v>1346</v>
      </c>
      <c r="N103">
        <v>1009</v>
      </c>
      <c r="O103" t="s">
        <v>260</v>
      </c>
      <c r="P103" t="s">
        <v>260</v>
      </c>
      <c r="Q103">
        <v>1</v>
      </c>
      <c r="X103">
        <v>0.79</v>
      </c>
      <c r="Y103">
        <v>69.796090000000007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187</v>
      </c>
      <c r="AG103">
        <v>0.79</v>
      </c>
      <c r="AH103">
        <v>2</v>
      </c>
      <c r="AI103">
        <v>75774841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ROW(Source!A733)</f>
        <v>733</v>
      </c>
      <c r="B104">
        <v>75774842</v>
      </c>
      <c r="C104">
        <v>75534512</v>
      </c>
      <c r="D104">
        <v>75242047</v>
      </c>
      <c r="E104">
        <v>39</v>
      </c>
      <c r="F104">
        <v>1</v>
      </c>
      <c r="G104">
        <v>39</v>
      </c>
      <c r="H104">
        <v>1</v>
      </c>
      <c r="I104" t="s">
        <v>230</v>
      </c>
      <c r="J104" t="s">
        <v>3</v>
      </c>
      <c r="K104" t="s">
        <v>231</v>
      </c>
      <c r="L104">
        <v>1191</v>
      </c>
      <c r="N104">
        <v>1013</v>
      </c>
      <c r="O104" t="s">
        <v>232</v>
      </c>
      <c r="P104" t="s">
        <v>232</v>
      </c>
      <c r="Q104">
        <v>1</v>
      </c>
      <c r="X104">
        <v>6.6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187</v>
      </c>
      <c r="AG104">
        <v>6.6</v>
      </c>
      <c r="AH104">
        <v>2</v>
      </c>
      <c r="AI104">
        <v>75774842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ROW(Source!A733)</f>
        <v>733</v>
      </c>
      <c r="B105">
        <v>75774843</v>
      </c>
      <c r="C105">
        <v>75534512</v>
      </c>
      <c r="D105">
        <v>75242104</v>
      </c>
      <c r="E105">
        <v>39</v>
      </c>
      <c r="F105">
        <v>1</v>
      </c>
      <c r="G105">
        <v>39</v>
      </c>
      <c r="H105">
        <v>3</v>
      </c>
      <c r="I105" t="s">
        <v>270</v>
      </c>
      <c r="J105" t="s">
        <v>3</v>
      </c>
      <c r="K105" t="s">
        <v>271</v>
      </c>
      <c r="L105">
        <v>1346</v>
      </c>
      <c r="N105">
        <v>1009</v>
      </c>
      <c r="O105" t="s">
        <v>260</v>
      </c>
      <c r="P105" t="s">
        <v>260</v>
      </c>
      <c r="Q105">
        <v>1</v>
      </c>
      <c r="X105">
        <v>0.79</v>
      </c>
      <c r="Y105">
        <v>69.796090000000007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187</v>
      </c>
      <c r="AG105">
        <v>0.79</v>
      </c>
      <c r="AH105">
        <v>2</v>
      </c>
      <c r="AI105">
        <v>75774843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>2.6</v>
      </c>
      <c r="G12" t="str">
        <f>Source!G12</f>
        <v>Оказание услуг по уборке внутренних и санитарных помещений сооружений. Здание 7.3 "Входная группа"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СН-2012 по гл. 1-5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СН-2012 по гл. 1-5'!Заголовки_для_печати</vt:lpstr>
      <vt:lpstr>'Ведомость объемов работ'!Область_печати</vt:lpstr>
      <vt:lpstr>'Смета СН-2012 по гл. 1-5'!Область_печати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Говорова Алина Евгеньевна</cp:lastModifiedBy>
  <dcterms:created xsi:type="dcterms:W3CDTF">2025-07-08T18:02:08Z</dcterms:created>
  <dcterms:modified xsi:type="dcterms:W3CDTF">2025-07-08T18:05:03Z</dcterms:modified>
</cp:coreProperties>
</file>